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Élelmiszeripar\Bor- és pezsgőgyártó technikus\"/>
    </mc:Choice>
  </mc:AlternateContent>
  <xr:revisionPtr revIDLastSave="0" documentId="8_{85223E7C-226A-48A2-B380-B9E469DED1DE}" xr6:coauthVersionLast="47" xr6:coauthVersionMax="47" xr10:uidLastSave="{00000000-0000-0000-0000-000000000000}"/>
  <bookViews>
    <workbookView xWindow="0" yWindow="0" windowWidth="18960" windowHeight="15750" activeTab="1" xr2:uid="{AAF40F27-048F-46A9-B613-E2F8B6A3509A}"/>
  </bookViews>
  <sheets>
    <sheet name="6.2" sheetId="1" r:id="rId1"/>
    <sheet name="6.3" sheetId="2" r:id="rId2"/>
  </sheets>
  <definedNames>
    <definedName name="_xlnm._FilterDatabase" localSheetId="0" hidden="1">'6.2'!$A$1:$H$422</definedName>
    <definedName name="_xlnm._FilterDatabase" localSheetId="1" hidden="1">'6.3'!$A$1:$H$782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2" l="1"/>
  <c r="H33" i="2"/>
  <c r="F444" i="2" s="1"/>
  <c r="H44" i="2"/>
  <c r="H56" i="2"/>
  <c r="H69" i="2"/>
  <c r="H89" i="2"/>
  <c r="H105" i="2"/>
  <c r="H124" i="2"/>
  <c r="H142" i="2"/>
  <c r="H158" i="2"/>
  <c r="H171" i="2"/>
  <c r="H183" i="2"/>
  <c r="H207" i="2"/>
  <c r="H216" i="2"/>
  <c r="H230" i="2"/>
  <c r="H248" i="2"/>
  <c r="H266" i="2"/>
  <c r="H275" i="2"/>
  <c r="H288" i="2"/>
  <c r="H308" i="2"/>
  <c r="H335" i="2"/>
  <c r="H363" i="2"/>
  <c r="H388" i="2"/>
  <c r="H419" i="2"/>
  <c r="H442" i="2"/>
  <c r="H82" i="1" l="1"/>
  <c r="H68" i="1"/>
  <c r="H61" i="1"/>
  <c r="H43" i="1"/>
  <c r="H39" i="1"/>
  <c r="H33" i="1"/>
  <c r="H12" i="1"/>
  <c r="H5" i="1"/>
  <c r="F84" i="1" l="1"/>
</calcChain>
</file>

<file path=xl/sharedStrings.xml><?xml version="1.0" encoding="utf-8"?>
<sst xmlns="http://schemas.openxmlformats.org/spreadsheetml/2006/main" count="723" uniqueCount="242">
  <si>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</si>
  <si>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</si>
  <si>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</si>
  <si>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</si>
  <si>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</si>
  <si>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</si>
  <si>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</si>
  <si>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</si>
  <si>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</si>
  <si>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</si>
  <si>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Csoportokba rendezi az élelmiszeripari nyersanyagokat.</t>
  </si>
  <si>
    <t>Alapszinten ismeri az élelmiszeripar növényi és állati eredetű nyersanyagait.</t>
  </si>
  <si>
    <t>A munkavégzése során törekszik a pontosságra, szakszerűségre. Ellátja a munka-, tűz-, baleset- és környezetvédelmi feladatokat.</t>
  </si>
  <si>
    <t>Irányítás mellett végzi munkáját. Magára nézve kötelezőnek tartja a munka-, tűzvédelmi, higiéniai és környezetvédelmi előírásokat. Felelősséget vállal saját munkájáért.</t>
  </si>
  <si>
    <t>Munkáját a munka-, tűzvédelmi, higiéniai és környezetvédelmi szabályok betartásával végzi.</t>
  </si>
  <si>
    <t>Alapszinten ismeri a munka-, tűzvédelmi, higiéniai és környezetvédelmi szabályokat.</t>
  </si>
  <si>
    <t>Élelmiszeripari alapműveleteket végez.</t>
  </si>
  <si>
    <t>Alapszinten ismeri a tisztítás, aprítás, keverés, osztályozás, csomagolás, hőkezelés műveleteit.</t>
  </si>
  <si>
    <t>Kiválasztja az élelmiszeripari munkavégzéshez szükséges szerkezeti anyagokat.</t>
  </si>
  <si>
    <t>Ismeri az alapvető szerkezeti anyagokat (fémek, nemfémek).</t>
  </si>
  <si>
    <t>Kiválasztja az alapvető kötő gépelemeket.</t>
  </si>
  <si>
    <t>Ismeri a csavarokat, ékeket, reteszeket, szegecseket.</t>
  </si>
  <si>
    <t>Alapvető ágazati méréseket végez.</t>
  </si>
  <si>
    <t>Ismeri a tömeg, hosszúság, térfogat, hőmérséklet, sűrűség fogalmát, mértékegységeit, mérésének módját és mérőeszközeit.</t>
  </si>
  <si>
    <t>Egyszerű mértani makettekről vetületi ábrát készít.</t>
  </si>
  <si>
    <t>Alapszinten ismeri a műszaki ábrázolást.</t>
  </si>
  <si>
    <t>Az élelmiszeripari termékek előállításához szükséges eszközöket, anyagokat kiválasztja, előkészíti.</t>
  </si>
  <si>
    <t>Alapszinten ismeri a termékek előállításához szükséges anyagokat, eszközöket.</t>
  </si>
  <si>
    <t>Élelmiszerismeret</t>
  </si>
  <si>
    <t>Anyagismeret</t>
  </si>
  <si>
    <t>Élelmiszeripari technológiai alapok</t>
  </si>
  <si>
    <t>Műszaki alapismeretek</t>
  </si>
  <si>
    <t>Géprajzi alapismeretek</t>
  </si>
  <si>
    <t>Gépelemek</t>
  </si>
  <si>
    <t>Erőátviteli gépelemek</t>
  </si>
  <si>
    <t>Csövek és csővezetékek</t>
  </si>
  <si>
    <t>Villanymotorok, hajtóművel, áttételek</t>
  </si>
  <si>
    <t>Élelmiszervizsgálat</t>
  </si>
  <si>
    <t>Bevezetés a laboratóriumi munkába</t>
  </si>
  <si>
    <t>Mintavétel</t>
  </si>
  <si>
    <t>Tömegmérés</t>
  </si>
  <si>
    <t>Térfogatmérés</t>
  </si>
  <si>
    <t>Hőmérséklet mérés</t>
  </si>
  <si>
    <t>Sűrűségmérés</t>
  </si>
  <si>
    <t>Oldatok</t>
  </si>
  <si>
    <t>Alapozó gyakorlat</t>
  </si>
  <si>
    <t>Mérések</t>
  </si>
  <si>
    <t>Szakmaspecifikus alapmérések</t>
  </si>
  <si>
    <t>Munkavédelem és higiénia</t>
  </si>
  <si>
    <t>Munkavédelem</t>
  </si>
  <si>
    <t>Higiénia</t>
  </si>
  <si>
    <t>Alágazati specializáció</t>
  </si>
  <si>
    <t>„A” Élelmiszeripari anyagismeret
(1; 6. sorok)</t>
  </si>
  <si>
    <t>„B” Munka-, tűz-, és balesetvédelmi ismeretek
(2. sor)</t>
  </si>
  <si>
    <t>„D” Élelmiszeripari műszaki alapismeretek
(4; 5; 7. sorok)</t>
  </si>
  <si>
    <t>„C” Az élelmiszeripari munkavégzés alapjai
(3; 8. sorok)</t>
  </si>
  <si>
    <r>
      <t xml:space="preserve">A tananyagelemek és a deszkriptorok projektszemléletű kapcsolódása: 
</t>
    </r>
    <r>
      <rPr>
        <sz val="11"/>
        <color theme="1"/>
        <rFont val="Franklin Gothic Book"/>
        <family val="2"/>
        <charset val="238"/>
      </rPr>
      <t>A tanuló megismeri az élelmiszeriparban feldolgozott növényi- és állati eredetű nyersanyagokat, az élelmiszerek összetételét és az összetevők táplálkozásélettani jelentőségét. Megismeri az élelmiszeripari technológiai műveletek szerepét és célját, valamint az élelmiszeripari félkész- és késztermékek gyártástechnológiáját</t>
    </r>
  </si>
  <si>
    <r>
      <t xml:space="preserve">A tananyagelemek és a deszkriptorok projektszemléletű kapcsolódása: 
</t>
    </r>
    <r>
      <rPr>
        <sz val="11"/>
        <color theme="1"/>
        <rFont val="Franklin Gothic Book"/>
        <family val="2"/>
        <charset val="238"/>
      </rPr>
      <t>Az élelmiszeripari üzemekben kiemelt jelentősége van a munka-, tűz- és balesetvédelmi, valamint a higiéniai előírásoknak és ezek gyakorlati alkalmazásának. A feladatok végrehajtása során a tanulónak magára nézve kötelező érvényűnek kell tartania az előírások betartását, valamint a higiénikus és biztonságos élelmiszer-előállítást. A tananyagelem elsajátítása során kialakul a tanuló elkötelezettsége és felelősségvállalása mind önmagával, mind a munkakörnyezetével szemben.</t>
    </r>
  </si>
  <si>
    <r>
      <t xml:space="preserve">A tananyagelemek és a deszkriptorok projektszemléletű kapcsolódása: 
</t>
    </r>
    <r>
      <rPr>
        <sz val="11"/>
        <color theme="1"/>
        <rFont val="Franklin Gothic Book"/>
        <family val="2"/>
        <charset val="238"/>
      </rPr>
      <t>A komplex problémamegoldások során a tanulónak képesnek kell lennie kiválasztani a megfelelő nyersanyagot, ismernie kell az élelmiszerek előállításához tartozó műveleteket, azok célját, technológiai sorrendjét és hatását az előállított élelmiszer tulajdonságaira. Ismernie kell a technológiai műveletek paramétereit, azok pontos betartásának fontosságát, valamint az élelmiszer szállításának és csomagolásának szerepét. A tanulónak alkalmaznia kell a specializáció során választott szakmához szükséges szakmaspecifikus műveleteket. A tanulónak munkája során be kell tartania a munkavédelmi és higiéniai előírásokat, miközben a tananyagelem elsajátítása révén kialakul benne a magas fokú felelősségvállalás, nemcsak önmagával, hanem a környezetével és az előállított élelmiszerek megfelelőségével szemben is</t>
    </r>
  </si>
  <si>
    <r>
      <t>A tananyagelemek és a deszkriptorok projektszemléletű kapcsolódása:</t>
    </r>
    <r>
      <rPr>
        <sz val="11"/>
        <color theme="1"/>
        <rFont val="Franklin Gothic Book"/>
        <family val="2"/>
        <charset val="238"/>
      </rPr>
      <t xml:space="preserve"> 
A komplex szakmai szituációk szimulálásával a tanuló elsajátítja a műveletek végrehajtásához megfelelő eszközök és a technológiai célnak megfelelő gépek, berendezések kiválasztását. A tanulónak meg kell ismernie a gépek, berendezések működtetésének alapjait, az élelmiszeripari gépek engedélyezett szerkezeti anyagait, valamint a nem megfelelő anyag megválasztásának élelmiszerbiztonsági veszélyeit.</t>
    </r>
  </si>
  <si>
    <r>
      <t xml:space="preserve">A tananyagelemek és a deszkriptorok projektszemléletű kapcsolódása: 
</t>
    </r>
    <r>
      <rPr>
        <sz val="11"/>
        <color theme="1"/>
        <rFont val="Franklin Gothic Book"/>
        <family val="2"/>
        <charset val="238"/>
      </rPr>
      <t>A tanuló a tanulási folyamat során képessé válik arra, hogy a műveletek végrehajtásához a megfelelő eszközöket, a technológiai célnak megfelelő gépeket és berendezéseket kiválassza. Ehhez szükséges, hogy megismerje a gépek, berendezések működtetésének alapjait. A tanuló munkavégzése során a pontosságra és a szakszerűségre törekedjen, miközben betartja a munka-, tűz-, baleset- és környezetvédelmi előírásokat, és irányítás mellett végzi munkáját. Magára nézve kötelezőnek tartja a munka-, tűzvédelmi, higiéniai és környezetvédelmi előírásokat, és felelősséget vállal saját munkájáért.</t>
    </r>
  </si>
  <si>
    <r>
      <t xml:space="preserve">A tananyagelemek és a deszkriptorok projektszemléletű kapcsolódása: </t>
    </r>
    <r>
      <rPr>
        <sz val="11"/>
        <color theme="1"/>
        <rFont val="Franklin Gothic Book"/>
        <family val="2"/>
        <charset val="238"/>
      </rPr>
      <t xml:space="preserve"> 
A tananyagegység oktatásának célja a minőségorientált szemlélet kialakítása a tanulókban. A tanulónak meg kell ismernie az élelmiszeripari nyersanyagok, félkész- és késztermékek jellemző vizsgálatait. A tanulási folyamat során nyersanyagokon, félkész- és késztermékeken méréseket végez, ismeri a mértékegységeket, az átváltásokat és az egyszerű mérőeszközök használatát. Munkája során a tanulónak be kell tartania a munkavédelmi és higiéniai előírásokat.</t>
    </r>
  </si>
  <si>
    <r>
      <t xml:space="preserve">A tananyagelemek és a deszkriptorok projektszemléletű kapcsolódása: 
</t>
    </r>
    <r>
      <rPr>
        <sz val="11"/>
        <color theme="1"/>
        <rFont val="Franklin Gothic Book"/>
        <family val="2"/>
        <charset val="238"/>
      </rPr>
      <t>A tananyagegység oktatásának célja egy általános műszaki műveltség kialakítása. A tanuló a valós szakmai szituációk feldolgozásával képes vetületi ábrázolást készíteni egyszerű mértani alakzatokról, valamint felismerni a műszaki rajzokon alkalmazott jelöléseket. A munkafolyamat szituációjában a pontosságra és szakszerűségre törekszik, miközben betartja a munka-, tűz-, baleset- és környezetvédelmi előírásokat, és irányítás mellett végzi munkáját.</t>
    </r>
  </si>
  <si>
    <r>
      <t>A tananyagelemek és a deszkriptorok projektszemléletű kapcsolódása</t>
    </r>
    <r>
      <rPr>
        <b/>
        <sz val="11"/>
        <rFont val="Franklin Gothic Book"/>
        <family val="2"/>
        <charset val="238"/>
      </rPr>
      <t xml:space="preserve">: 
</t>
    </r>
    <r>
      <rPr>
        <sz val="11"/>
        <rFont val="Franklin Gothic Book"/>
        <family val="2"/>
        <charset val="238"/>
      </rPr>
      <t>A valós munkafolyamatok szimulációja során a tanulónak képesnek kell lennie kiválasztani az élelmiszeripari termék előállításához megfelelő nyersanyagokat, eszközöket, gépeket és berendezéseket. A tanuló megismeri az élelmiszerek összetételét, az élelmiszeripari technológiai műveletek szerepét és célját. A feladatok megoldásánál, az előzetes tanulmányait felhasználva, alkalmazza a specializáció során választott szakmához szükséges szakmaspecifikus műveleteket. Munkája során a tanulónak be kell tartania a munkavédelmi és higiéniai előírásokat.</t>
    </r>
  </si>
  <si>
    <t>Munkavédelmi és higiéniai megoldások az élelmiszeriparban
1. Feladatok meghatározása:
A tanulók egyéni feladatvégrehajtással mérjék fel egy élelmiszeripari üzem/tanműhely munkavédelmi és higiéniai kockázatait.
2. Kockázatelemzés:
   Készítsenek egy tervet, amely kitér:
      A lehetséges veszélyforrásokra, például: Forgó alkatrészek; Égési sérülés veszélye; Csúszásveszély; Fizikai-, kémiai- és biológiai szennyeződések
3. Védőintézkedések és védőfelszerelések:
    A terv tartalmazza a szükséges védőintézkedéseket és védőfelszereléseket, például: Védőrácsok; Kettős reteszelés; Védőkesztyűk; Takarítási fázisok
4. Fejlesztési javaslatok:
   Készítsenek egy listát arról, hogy mivel és hogyan lehetne tovább fejleszteni a kiválasztott helyiséget.
5. Bemutatás és oktatás:
   Az elkészített terv bemutatása történhet szituációs játék keretében, ahol:
     A tanuló munkavédelmi és higiéniai oktatást tart a saját osztály számára.
6. Csoportos munka és végleges terv:
   A fejlesztési lehetőségeket vitassák meg csoportos munkaformában, majd:
     Csoportonként mutassanak be egy végleges fejlesztési tervet.</t>
  </si>
  <si>
    <t xml:space="preserve">Gyümölcsprojekt/süteménykészítés
1. Csoportosítás és ismerkedés a gyümölcsökkel:
   A tanulók alkossanak csoportokat (2-4 fő).
   Ismerkedjenek a gyümölcsökkel, figyelembe véve:
     A gyümölcsök csoportosítását; Jellemzőiket; Összetételüket; Élettani hatásaikat; Felhasználhatóságukat
   Az ismerkedéshez használjanak információs lapokat vagy internetet.
2. Ismeretek ellenőrzése:
   Csoportos feladatmegoldás segítségével ellenőrizzük a tanulók ismereteit:
     Online feladatlapok
     Papír alapú feladatlapok
3. Gyümölcs választása és termék kiválasztása:
   Minden csoport válasszon ki egy gyümölcsöt.
   Keressenek hozzá számukra szimpatikus és elkészíthető terméket.
   Az elkészítéshez szükséges receptet internetes forrásokból vagy szakácskönyvekből gyűjtsenek (könyvtárhasználat megismerése).
4. Termék elkészítése:
   A kiválasztott terméket a csoportok az elkészítési recept alapján készítsék el.
   Az elkészítéshez oktatói segítség is rendelkezésre áll.
5. Produktum bemutatása:
    A kész süteményt a csoportok prezentálják, amely tartalmazza:
     A receptet saját képekkel illusztrálva
     PPT formátumban is bemutatható
     A termék kóstoltatása is része a bemutatónak.
</t>
  </si>
  <si>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</si>
  <si>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7 óra</t>
    </r>
  </si>
  <si>
    <r>
      <t xml:space="preserve">időkeret: </t>
    </r>
    <r>
      <rPr>
        <sz val="11"/>
        <color theme="1"/>
        <rFont val="Franklin Gothic Book"/>
        <family val="2"/>
        <charset val="238"/>
      </rPr>
      <t>14 óra</t>
    </r>
  </si>
  <si>
    <t>Ágazati alapoktatás összes óraszáma:</t>
  </si>
  <si>
    <r>
      <t xml:space="preserve">Kapcsolódó tananyagegységek: 
</t>
    </r>
    <r>
      <rPr>
        <sz val="11"/>
        <color theme="1"/>
        <rFont val="Franklin Gothic Book"/>
        <family val="2"/>
        <charset val="238"/>
      </rPr>
      <t>"A" és "C"</t>
    </r>
  </si>
  <si>
    <r>
      <t>Kapcsolódó fő tananyagegység:</t>
    </r>
    <r>
      <rPr>
        <sz val="11"/>
        <rFont val="Franklin Gothic Book"/>
        <family val="2"/>
        <charset val="238"/>
      </rPr>
      <t xml:space="preserve"> "B"</t>
    </r>
  </si>
  <si>
    <r>
      <t xml:space="preserve">időkeret: </t>
    </r>
    <r>
      <rPr>
        <sz val="11"/>
        <rFont val="Franklin Gothic Book"/>
        <family val="2"/>
        <charset val="238"/>
      </rPr>
      <t>13. osztály szorgalmi időszak</t>
    </r>
  </si>
  <si>
    <t>• PROJEKTFELADAT MEGNEVEZÉSE: Vizsgabor készítése
• PROJEKTFELADAT HELYSZÍNE: A képzőintézmény tangazdasága, tanpincéje, egyéb, napi szinten elérhető működő borászati üzem – külső oktatási helyszín.
• PROJEKTFELADAT VÉGREHAJTÁSI IDŐSZAKA: Bor- és pezsgőgyártó technikus szakképzés 13. évfolyama – teljes szorgalmi időszakra eső gyakorlati napok.
• PROJEKTFELADAT VÉGREHAJTÁSA: Mentortanár támogatásával végzett, egyéni és kiscsoportos tevékenység.
• PROJEKTFELADAT LEÍRÁSA: Az egyes tanulóknak kiadott alapanyag – szőlőtermés (adottságoktól függően 30-50 kg/fő) feldolgozása, erjesztése, analizálása, készre kezelése, stabilizáló, harmóniateremtő és tisztító műveletek végrehajtása, palackozása, címke megtervezése, az elvégzett munkák, a projektfolyamat naplózása, rögzítése műveleti és analitikai lapokon, teljes szakmai dokumentáció.
• PROJEKTFELADAT ÉRTÉKELÉSE: A szakképzési intézmény projektfeladati képzésben érintett szakterületek oktatói előtt végrehajtott vizsga jellegű egyéni beszámoló, ellenőrző, értékelő borbemutató, bírálat, az elkészített szakmai dokumentáció bemutatása, értékelése.</t>
  </si>
  <si>
    <r>
      <t>Kapcsolódó fő tananyagegység:</t>
    </r>
    <r>
      <rPr>
        <sz val="11"/>
        <rFont val="Franklin Gothic Book"/>
        <family val="2"/>
        <charset val="238"/>
      </rPr>
      <t xml:space="preserve"> "A"</t>
    </r>
  </si>
  <si>
    <r>
      <t xml:space="preserve">időkeret: </t>
    </r>
    <r>
      <rPr>
        <sz val="11"/>
        <rFont val="Franklin Gothic Book"/>
        <family val="2"/>
        <charset val="238"/>
      </rPr>
      <t>12. osztály szorgalmi időszak</t>
    </r>
  </si>
  <si>
    <t>• PROJEKTFELADAT MEGNEVEZÉSE: Referencia szőlőültetvény művelése
• PROJEKTFELADAT HELYSZÍNE: A képzőintézmény tangazdasága, egyéb, napi szinten elérhető művelt szőlőültetvény – külső oktatási helyszín.
• PROJEKTFELADAT VÉGREHAJTÁSI IDŐSZAKA: Bor- és pezsgőgyártó technikus szakképzés 12. évfolyama – teljes szorgalmi időszakra eső gyakorlati napok és a tanévet követő egybefüggő nyári gyakorlat.
• PROJEKTFELADAT VÉGREHAJTÁSA: Mentortanár támogatásával végzett, egyéni és kiscsoportos tevékenység.
• PROJEKTFELADAT LEÍRÁSA: Az egyes tanulóknak kiadott ültetvényrész (adottságoktól függően 10-30 tőke/fő) felelős művelése, a szükséges és köteles agro- és fitotechnikai munkák személyes és kiscsoportos elvégzése, a teljes projektfolyamat művelési naplóban történő rögzítése, a teljes szakmai dokumentáció elkészítése.
• PROJEKTFELADAT ÉRTÉKELÉSE: A szakképzési intézmény projektfeladati képzésben érintett szakterületek oktatói előtt végrehajtott vizsga jellegű egyéni beszámoló, ellenőrző, értékelő területbejárás, elkészített szakmai dokumentáció bemutatása, értékelése.</t>
  </si>
  <si>
    <r>
      <t>Szakirányú oktatás összes óraszám</t>
    </r>
    <r>
      <rPr>
        <b/>
        <sz val="11"/>
        <rFont val="Franklin Gothic Book"/>
        <family val="2"/>
        <charset val="238"/>
      </rPr>
      <t>a</t>
    </r>
    <r>
      <rPr>
        <b/>
        <sz val="11"/>
        <color theme="1"/>
        <rFont val="Franklin Gothic Book"/>
        <family val="2"/>
        <charset val="238"/>
      </rPr>
      <t>:</t>
    </r>
  </si>
  <si>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borturisztika és a vendéglátás alapjai, mint kiemelt tananyagegység – a tananyagelemek súlyozott bontása – lehetővé teszi a szakképzésbe vont tanulók számára az egymásra épülő, rétegezett szaktudás elsajátításának készségének kialakítását. A projektszemléletű kapcsolódás során szem előtt kell tartani az agro-food ágazatra jellemző sajátos gazdasági és termesztéstechnikai befolyásoló tényezőket, mint például a szezonalitást és a profitabilitást. 
A képzésben részt vevők, a megszerzett elméleti tudás és gyakorlati tapasztalataik alapján képesek borturisztikai tevékenység végzésére. Gasztronómiai ajánlást tesznek, borbírálatot szerveznek és hajtanak végre. Ismerik az egyes borvidékek és borrégiók tradícióit, technológiai sajátosságait. A hatékony és fenntartható termesztési szempontokat szem előtt tartva termelési, értékesítési és marketing stratégiát dolgoznak ki. A projektmunkában kiemelt szerepet kap az átfogó gondolkodásmód fejlesztése, a problémahelyzetek felismerése és elemzése, valamint azok megoldása a tanulók termelőtevékenységén keresztül. 
További érintett tananyagegységek: 'Szőlészeti és borászati alapmérések', 'Portfólió készítés'</t>
    </r>
  </si>
  <si>
    <t>Összegzés, reflexió</t>
  </si>
  <si>
    <t>Dokumentumgyűjtés</t>
  </si>
  <si>
    <t>A portfóliókészítés alapjai</t>
  </si>
  <si>
    <t>Portfóliókészítés</t>
  </si>
  <si>
    <t>Vállalkozás működtetése</t>
  </si>
  <si>
    <t>Vállalkozás alapítása</t>
  </si>
  <si>
    <t>Gazdasági alapismeretek</t>
  </si>
  <si>
    <t>Gazdasági és vállalkozási ismeretek</t>
  </si>
  <si>
    <t>Vendéglátás és gasztronómia</t>
  </si>
  <si>
    <t>Borturisztikai alapfogalmak</t>
  </si>
  <si>
    <t>Borvidékek, borrégiók</t>
  </si>
  <si>
    <t>A borturisztika és a vendéglátás alapjai</t>
  </si>
  <si>
    <t>Szőlészeti és borászati adminisztráció</t>
  </si>
  <si>
    <t>A szőlészet és borászat jogszabályi háttere</t>
  </si>
  <si>
    <t>A szőlészet és borászat jogszabályi háttere, adminisztráció</t>
  </si>
  <si>
    <t>Organoleptikus vizsgálatok</t>
  </si>
  <si>
    <t>Szőlészeti és borászati alapmérések</t>
  </si>
  <si>
    <t>Szénsavas borok</t>
  </si>
  <si>
    <t>Likőrborok</t>
  </si>
  <si>
    <t>Tokaji borkülönlegességek</t>
  </si>
  <si>
    <t>Borászati technológia</t>
  </si>
  <si>
    <t>Képes önálló javaslatokat is megfogalmazni borturisztikai eseményekkel, fejlesztésekkel kapcsolatban. Kreatívan részt vesz a borászat online térben való megjelenésében, a különböző közösségi médiákban való megjelenítésben. Önállóan képes egyszerűbb dokumentumokat, prezentációkat előállítani és megosztani.</t>
  </si>
  <si>
    <t>Elkötelezett a kulturált borfogyasztás népszerűsítése mellett. Borkóstolók és egyéb, borral kapcsolatos rendezvények során törekszik a minél szakszerűbb és élményt adó borbemutatók megtartására. Fontosnak tartja, hogy külföldi vendégeknek is alapszinten tájékoztatást tudjon adni. Nyitott a digitális marketing eszközök használata iránt. Értékként tekint a borvidékek hagyományaira.</t>
  </si>
  <si>
    <t>Ismeri a borturizmus alapfogalmait: pincelátogatás, borkóstoló szervezése, borutak működése, bortrezor, borfesztivál, szüreti fesztivál, borvacsorák, borakadémia és borlovagrendek jelentősége. Érti a borturizmus, mint bormarketing eszköz jelentőségét. Ismeri a bor és az ételek párosításának az alapszabályait. Ismeri a magyar borvidékek és borrégiók természeti adottságait, legfontosabb szőlőfajtáit és hagyományait.</t>
  </si>
  <si>
    <t>Javaslatokat tesz borturisztikai lehetőségekre és gasztronómiai ajánlásokra. Jellemzi Magyarország borvidékeit és borrégióit.</t>
  </si>
  <si>
    <t>"E" A borturisztika és a vendéglátás alapjai (25. sor)</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</si>
  <si>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borászati technológia, mint kiemelt tananyagegység – a tananyagelemek súlyozott bontása – lehetővé teszi a szakképzésbe vont tanulók számára az egymásra épülő, rétegezett szaktudás elsajátításának készségének kialakítását. A projektszemléletű kapcsolódás során szem előtt kell tartani az agro-food ágazatra jellemző sajátos gazdasági és termesztéstechnikai befolyásoló tényezőket, mint például a szezonalitást és a profitabilitást. 
A képzésben részt vevők gyakorlati tevékenységük során szerzett tudásuk alapján ismerik a szőlészeti-borászati termelés során keletkezett melléktermékek körét, besorolásukat, kezelési, hasznosítási és megsemmisítési metódusaikat. Ismerik és alkalmazzák a melléktermékekre, veszélyes hulladékokra vonatkozó hatályos rendelkezéseket. A hatékony és fenntartható termesztési szempontokat szem előtt tartva termelési stratégiákat dolgoznak ki. A projektmunkában kiemelt szerepet kap az átfogó gondolkodásmód fejlesztése, a problémahelyzetek felismerése és azok elemzése, valamint megoldásuk a tanulók termelőtevékenységén keresztül. 
További érintett tananyagegységek: 'Szőlészeti és borászati alapmérések', 'Szőlészeti és borászati szakmai gépek', 'Gazdasági és vállalkozási ismeretek', 'Portfólió készítés'</t>
    </r>
  </si>
  <si>
    <t>Borászati melléktermékek kezelése és környezetvédelmi szempontok</t>
  </si>
  <si>
    <t>Karbantartási alapok</t>
  </si>
  <si>
    <t>Borászati szakmai gépek</t>
  </si>
  <si>
    <t>Szőlészeti szakmai gépek</t>
  </si>
  <si>
    <t>Szőlészeti és borászati szakmai gépek</t>
  </si>
  <si>
    <t>Mikrobiológiai vizsgálatok</t>
  </si>
  <si>
    <t>Műszeres analitikai vizsgálatok</t>
  </si>
  <si>
    <t>A bor alkotóinak mérése</t>
  </si>
  <si>
    <t>Szőlő- és mustvizsgálatok</t>
  </si>
  <si>
    <t>Borászati mikrobiológia</t>
  </si>
  <si>
    <t>Higiéniai és minőségbiztosítási alapok</t>
  </si>
  <si>
    <t>Borkezelések és palackozás</t>
  </si>
  <si>
    <t>Erjesztés</t>
  </si>
  <si>
    <t>Szőlőfeldolgozás és mustkezelések</t>
  </si>
  <si>
    <t>Szőlőápolási ismeretek</t>
  </si>
  <si>
    <t>Szőlészeti ismeretek</t>
  </si>
  <si>
    <t>Önállóan kezeli a keletkezett melléktermékeket és hulladékokat. Felelősséget vállal a veszélyes hulladékok (vegyszerek, kékderítési alj) szakszerű kezeléséért.</t>
  </si>
  <si>
    <t>Törekszik a szelektív hulladékgyűjtésre. Belátja a környezetvédelem fontosságát. Érdeklődik a keletkezett melléktermékek (pl. szőlőmag, törköly, kocsány) felhasználása iránt.</t>
  </si>
  <si>
    <t>Ismeri a borászati melléktermékekre vonatkozó jogszabályokat. Ismeri a kezelésükre vonatkozó eljárásokat.</t>
  </si>
  <si>
    <t>Szakszerűen kezeli a borászatban keletkezett melléktermékeket és hulladékokat.</t>
  </si>
  <si>
    <t>"B" Borászati technológia (4; 5; 6; 7; 8; 9; 10; 11; 12; 13; 14; 15; 16; 17; 18; 19; 21; 24. sor)</t>
  </si>
  <si>
    <r>
      <rPr>
        <b/>
        <sz val="11"/>
        <color theme="1"/>
        <rFont val="Franklin Gothic Book"/>
        <family val="2"/>
        <charset val="238"/>
      </rPr>
      <t>A tananyagelemek és a deszkriptorok projektszemléletű kapcsolódása</t>
    </r>
    <r>
      <rPr>
        <sz val="11"/>
        <color theme="1"/>
        <rFont val="Franklin Gothic Book"/>
        <family val="2"/>
        <charset val="238"/>
      </rPr>
      <t>:
A projektalapú megközelítés kiterjesztéséhez a szőlészeti és borászati szakmai gépek, mint kiemelt tananyagegység – a tananyagelemek súlyozott bontása – lehetővé teszi a szakképzésbe vont tanulók számára az egymásra épülő, rétegezett szaktudás elsajátításának készségének kialakítását. A projektszemléletű kapcsolódás során szem előtt kell tartani az agro-food ágazatra jellemző sajátos gazdasági és termesztéstechnikai befolyásoló tényezőket, mint például a szezonalitást és a profitabilitást. 
A képzésben részt vevők, gyakorlati tevékenységük során szerzett tudásuk alapján ismerik és biztonságosan használják a szőlészeti-borászati termelés során alkalmazott gépek és berendezések körét. Ismerik az alkalmazott gépek és berendezések karbantartására vonatkozó szükséges és kötelező munkákat. A projektmunkában kiemelt szerepet kap az átfogó gondolkodásmód fejlesztése, a problémahelyzetek felismerése és azok elemzése, valamint megoldásuk a tanulók termelőtevékenységén keresztül. 
További érintett tananyagegységek: 'Szőlészeti ismeretek', 'Borászati technológia', 'Szőlészeti és borászati alapmérések', 'Gazdasági és vállalkozási ismeretek', 'Portfólió készítés'.</t>
    </r>
  </si>
  <si>
    <t>Bemutatkozás, célkitűzés</t>
  </si>
  <si>
    <t>Egyszerűbb, begyakorlott karbantartási feladatokat önállóan végrehajt. Döntést hoz arról, hogy a beazonosított hiba önállóan javítható-e. Egyszerűbb használati utasítást segítséggel egy idegen nyelven is megért.</t>
  </si>
  <si>
    <t>Törekszik a biztonságos munkavégzésre és a higiénia minél nagyobb fokú betartására. Fogékony a technikai újdonságokra.</t>
  </si>
  <si>
    <t>Alapvető gépészeti ismeretekkel rendelkezik.</t>
  </si>
  <si>
    <t>Balesetmentesen kezeli, üzemelteti a szőlészeti munkákban és a borászati üzemben használatos alapvető eszközöket, gépeket, berendezéseket. Elvégzi a szükséges tisztítási és karbantartási feladatokat.</t>
  </si>
  <si>
    <t>"C" Szőlészeti és borászati szakmai gépek (3; 23. sor)</t>
  </si>
  <si>
    <r>
      <rPr>
        <b/>
        <sz val="11"/>
        <color theme="1"/>
        <rFont val="Franklin Gothic Book"/>
        <family val="2"/>
        <charset val="238"/>
      </rPr>
      <t>A tananyagelemek és a deszkriptorok projektszemléletű kapcsolódása</t>
    </r>
    <r>
      <rPr>
        <sz val="11"/>
        <color theme="1"/>
        <rFont val="Franklin Gothic Book"/>
        <family val="2"/>
        <charset val="238"/>
      </rPr>
      <t>:
A projektalapú megközelítés kiterjesztéséhez a gazdasági és vállalkozási ismeretek, mint kiemelt tananyagegység – a tananyagelemek súlyozott bontása – lehetővé teszi a szakképzésbe vont tanulók számára az egymásra épülő, rétegezett szaktudás elsajátításának készségének kialakítását. A projektszemléletű kapcsolódás során szem előtt kell tartani az agro-food ágazatra jellemző sajátos gazdasági és termesztéstechnikai befolyásoló tényezőket, mint például a szezonalitást és a profitabilitást. 
A képzésben részt vevők gyakorlati tevékenységük során szerzett ismereteik alapján – a tudásanyag szintetizáló értékelésével – képesek borászati vállalkozás vagy szőlészeti-borászati termelő üzem szakmai koncepciójának, alapvető műszaki kialakításának és üzemelésének megtervezésére. 
Elemezik az egyes termékek és termelési technológiák közötti különbségeket, és a hatékony, fenntartható termesztési szempontokat figyelembe véve termelési stratégiákat dolgoznak ki. A projektmunkában kiemelt szerepet kap az átfogó gondolkodásmód fejlesztése, a problémák felismerése és azok elemzése, valamint megoldásuk a tanulók termelőtevékenységén keresztül. 
További érintett tananyagegységek: 'Szőlészeti ismeretek', 'Borászati technológia', 'Szőlészeti és borászati alapmérések', 'Szőlészeti és borászati szakmai gépek', 'Portfólió készítés'.</t>
    </r>
  </si>
  <si>
    <t>A szőlőtelepítés alapjai</t>
  </si>
  <si>
    <t>A lehetőségek ismeretében döntést hoz a vállalkozás formájával kapcsolatban. A vállalkozást működteti, a szabályos működtetéséért felelősséget vállal. A vállalkozással kapcsolatos ügyintézést online intézni.</t>
  </si>
  <si>
    <t>Nyitott a vállalkozásokkal kapcsolatos új ismeretekre.</t>
  </si>
  <si>
    <t>Alapszinten ismeri a vállalkozások (egyéni vállalkozás, őstermelő és gazdasági társaságok) indításához szükséges jogszabályi feltételeket és a bejegyzés lépéseit. Ismeri az üzleti terv felépítését, alapszinten tisztában van az egyes pontok tartalmával.   Tájékozódni tud az adózásra vonatkozó jogszabályok között. Tisztában van a vállalkozás alapdokumentumaival.</t>
  </si>
  <si>
    <t>Borászati vállalkozást tervez, indít és üzemeltet.</t>
  </si>
  <si>
    <t>"F" Gazdasági és vállalkozási ismeretek (22. sor)</t>
  </si>
  <si>
    <r>
      <rPr>
        <b/>
        <sz val="11"/>
        <color theme="1"/>
        <rFont val="Franklin Gothic Book"/>
        <family val="2"/>
        <charset val="238"/>
      </rPr>
      <t>A tananyagelemek és a deszkriptorok projektszemléletű kapcsolódása</t>
    </r>
    <r>
      <rPr>
        <sz val="11"/>
        <color theme="1"/>
        <rFont val="Franklin Gothic Book"/>
        <family val="2"/>
        <charset val="238"/>
      </rPr>
      <t>:
A projektalapú megközelítés kiterjesztéséhez a borászati technológia, mint kiemelt tananyagegység – a tananyagelemek súlyozott bontása – lehetővé teszi a szakképzésbe vont tanulók számára az egymásra épülő, rétegezett szaktudás elsajátításának készségének kialakítását. A projektszemléletű kapcsolódás során szem előtt kell tartani az agro-food ágazatra jellemző sajátos gazdasági és termesztéstechnikai befolyásoló tényezőket, mint például a szezonalitást és a profitabilitást. 
A képzésben részt vevők gyakorlati tevékenységük során szerzett ismereteik alapján – a tudásanyag szintetizáló értékelésével – képesek a szőlészeti-borászati termelő üzemek szakmai szabályzatai szerint működtetni az alábbiakat: 'Jó gyártási gyakorlat' (GMP), 'Jó higiéniai gyakorlat' (GHP), és 'Jó laboratóriumi gyakorlat' (GLP). Ezen kívül betartják és betartatják a minőségbiztosítási (eHACCP) és minőségirányítási (MIR) rendszerek előírásait. 
Elemezik az egyes termékek és termelési technológiák közötti különbségeket, és a hatékony, fenntartható termesztési szempontokat figyelembe véve termelési stratégiákat dolgoznak ki. A projektmunkában kiemelt szerepet kap az átfogó gondolkodásmód fejlesztése, a problémák felismerése és azok elemzése, valamint megoldásuk a tanulók termelőtevékenységén keresztül. 
További érintett tananyagegységek: 'Szőlészeti ismeretek', 'Szőlészeti és borászati alapmérések', 'Szőlészeti és borászati szakmai gépek', 'Gazdasági és vállalkozási ismeretek', 'Portfólió készítés'.</t>
    </r>
  </si>
  <si>
    <t>Önállóan HACCP dokumentumokat vezet.</t>
  </si>
  <si>
    <t>Belátja a HACCP rendszer alkalmazásának fontosságát. Szem előtt tartja a digitalizáció adta lehetőségeket.</t>
  </si>
  <si>
    <t>Ismeri a HACCP rendszer alapelveit, alkalmazásának módját, dokumentumait, az online HACCP (eHACCP) adta lehetőségeket. Ismeri a borászatra vonatkozó Jó Higiéniai Gyakorlatot. Alapszinten ismeri a minőségirányítással és élelmiszerbiztonsággal kapcsolatos szabványrendszereket.</t>
  </si>
  <si>
    <t>A higiéniai és minőségbiztosítási szabályokat alkalmazza a pincében és a borkészítés során.</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</si>
  <si>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szőlészet és borászat jogszabályi háttere, adminisztráció, mint kiemelt tananyagegység – a tananyagelemek súlyozott bontása – lehetővé teszi a szakképzésben részt vevő tanulók számára az egymásra épülő, rétegezett szaktudás elsajátításának készségének kialakítását. A projektszemléletű kapcsolódás során szem előtt kell tartani az agro-food ágazatra jellemző sajátos gazdasági és termesztéstechnikai befolyásoló tényezőket, mint például a szezonalitást és a profitabilitást. 
A képzésben részt vevők a képzés során szerzett elméleti ismereteik és gyakorlati tapasztalataik alapján a vonatkozó hatályos jogszabályok szerint borászati adminisztrációt végeznek, nyilvántartást vezetnek. Ismerik és alkalmazzák a hatályos jövedéki törvényt, valamint a bor- és pezsgőgyártás területére vonatkozó előírásokat. A projektmunka során kiemelt szerepet kap az átfogó gondolkodásmód fejlesztése, a problémák felismerése és azok elemzése, valamint megoldásuk a tanulók termelőtevékenységén keresztül. 
További érintett tananyagegységek: 'Szőlészeti és borászati alapmérések', 'Borászati technológia', 'Gazdasági és vállalkozási ismeretek', 'Portfólió készítés', valamint 'A szőlészet és borászat jogszabályi háttere, adminisztráció'."</t>
    </r>
  </si>
  <si>
    <t>Munkáját tudatosan, a vonatkozó jogszabályok ismeretében végzi, felelősséget vállal saját munkájáért. Az online csatornákat használva rendszeresen ellenőrzi a vonatkozó jogszabályokat.</t>
  </si>
  <si>
    <t>Érdeklődik a szőlészettel, borászattal, pezsgőgyártással összefüggő jogszabályi változások iránt. A jogszabályi változásoknak proaktívan utánanéz.</t>
  </si>
  <si>
    <t>Ismeri a vonatkozó legfontosabb hazai és EU-s jogszabályokat és termékleírásokat. Alapszinten ismeri a pincekönyv (e-pincekönyv) vezetését. Tisztában van a bor- és pezsgő forgalomba hozatali szabályaival. Ki tud tölteni egy borkísérő okmányt.</t>
  </si>
  <si>
    <t>A vonatkozó jogszabályoknak megfelelően adminisztrációt végez. Alkalmazza a jövedéki törvény előírásait a bor- és pezsgőgyártás területén.</t>
  </si>
  <si>
    <t>"D" A szőlészet és borászat jogszabályi háttere, adminisztráció (20. sor)</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</si>
  <si>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borászati technológia kiemelt tananyagegységként való szerepeltetése – a tananyagelemek súlyozott bontása – lehetővé teszi a szakképzésben részt vevő tanulók számára az egymásra épülő, rétegezett szaktudás elsajátításának készségének kialakítását. A projektszemléletű kapcsolódás során szem előtt kell tartani az agro-food ágazatra jellemző sajátos gazdasági és termesztéstechnikai befolyásoló tényezőket, mint például a szezonalitást és a profitabilitást. 
A képzésben résztvevők a gyakorlati tevékenységeik során szerzett ismereteik és tapasztalataik alapján képesek technológiai és érzékszervi borbírálatot végezni. Ismerik és azonosítják az egyes technológiai lépésekből, borvidéki adottságokból, valamint fajtakarakterekből eredő érzékszervi különbségeket. Azonosítják az organoleptikus bírálatok során felmerülő meghatározó íz- és illatkaraktereket, valamint ismerik az érzékszervi bírálatra vonatkozó előírásokat és a bírálati pontozás rendjét. 
Elemzik az egyes termékek és termelési technológiák közötti különbségeket, miközben figyelembe veszik a hatékony és fenntartható termesztési szempontokat, és a termelési-értékelési stratégiák kialakítására is képesek. A projektmunka során kiemelt szerepet kap az átfogó gondolkodásmód fejlesztése, a problémák felismerése, valamint azok elemzése és megoldása, mindezt a tanulók termelőtevékenységén keresztül. 
További érintett tananyagegységek: 'Szőlészeti és borászati alapmérések', 'Gazdasági és vállalkozási ismeretek', 'Portfólió készítés', valamint 'A szőlészet és borászat jogszabályi háttere, adminisztráció'."</t>
    </r>
  </si>
  <si>
    <t>Laboratóriumi próbasorozatok</t>
  </si>
  <si>
    <t>Borászati kémia</t>
  </si>
  <si>
    <t>Mérési eredményei alapján vezetői segítséggel dönt a lehetséges következményekről. A gépek használati útmutatóját önállóan vagy segítséggel egy idegen nyelven is képes értelmezni, a műszereket beüzemelni. Receptúra alapján képes önállóan illatmintákat, oldatokat előállítani.</t>
  </si>
  <si>
    <t>Igényes önmagára és az általa elvégzett munkára. Törekszik a minél pontosabb munkavégzésre és dokumentációra. Nyitott a borászati analitikában megjelenő új analizáló berendezések felé. Motivált és törekszik saját érzékszerveinek fejlesztésére.</t>
  </si>
  <si>
    <r>
      <t xml:space="preserve">Ismeri az alapszintű borvizsgálati módszereket, az egyszerű analitikai vizsgálatok kémiai hátterét. A mért értékeket összefüggéseiben kapcsolni tudja a technológiai feladatokhoz. Magabiztosan kezeli a vizsgálati szoftvereket. </t>
    </r>
    <r>
      <rPr>
        <sz val="11"/>
        <color rgb="FF000000"/>
        <rFont val="Franklin Gothic Book"/>
        <family val="2"/>
        <charset val="238"/>
      </rPr>
      <t>Illat- és ízminták alapján felismeri a jellemző illatokat, ízeket. Beazonosítja a jellemző borhibákat és borbetegségeket.</t>
    </r>
  </si>
  <si>
    <r>
      <t xml:space="preserve">Technológiai döntésekhez analitikai és érzékszervi vizsgálatokat végez a bor- és pezsgőkészítés folyamán. </t>
    </r>
    <r>
      <rPr>
        <sz val="11"/>
        <color rgb="FF000000"/>
        <rFont val="Franklin Gothic Book"/>
        <family val="2"/>
        <charset val="238"/>
      </rPr>
      <t>A legfontosabb szőlő- és borfajtákra jellemző illatokat, ízjegyeket felismeri.</t>
    </r>
  </si>
  <si>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kiterjesztése a borászati technológia mint kiemelt tananyagegység tananyagelembontásos súlyozása lehetővé teszi a szakképzésben résztvevő tanulók számára az egymásra épülő, rétegezett szaktudás-elsajátítás készségének kialakulását. A projektszemléletű kapcsolódás során figyelembe kell venni az agro-food ágazatra jellemző gazdasági és termesztéstechnikai befolyásoló tényezőket, mint a szezonalitás és a profitabilitás.
A képzésben résztvevők gyakorlati tevékenységük során szerzett ismereteik és tapasztalataik alapján képesek borbírálatot és borkóstolót szervezni, valamint megfelelő kóstolási sorrendet összeállítani. Ismerik az egyes borvidékek adottságaiból, valamint a fajták karakteréből fakadó érzékszervi különbségeket, és képesek azokat azonosítani. Rendelkeznek az érzékszervi bírálatra vonatkozó előírásokkal és a bírálati pontozás rendjével kapcsolatos ismeretekkel.
Elemzik az egyes borok és termelési technológiák közötti különbségeket, és képesek termelési, valamint értékesítési stratégiákat kidolgozni a hatékony és fenntartható termesztési szempontok figyelembevételével. A projektmunkák során külön hangsúlyt kap az átfogó gondolkodásmód fejlesztése, a problémahelyzetek felismerése és elemzést követő megoldása, mindezt a tanulók termelőtevékenységeibe beépítve.
További érintett tananyagegységek: "Szőlészeti és borászati alapmérések", "Gazdasági és vállalkozási ismeretek", "Portfólió készítés", "A szőlészet és borászat jogszabályi háttere, adminisztráció"</t>
    </r>
  </si>
  <si>
    <t>Önállóan megszervezi a borbírálatot, javaslatokat fogalmaz meg, felügyeli az előkészületeket.</t>
  </si>
  <si>
    <t>Tudatosan fejleszti önmagát, szaglását és ízérzékelését.</t>
  </si>
  <si>
    <t>Ismeri a borbírálat személyi és tárgyi feltételeit. Szakszerűen sorrendbe tudja állítani a bírálatra szánt borokat. Levezeti a borbírálatot vagy a borkóstolót.</t>
  </si>
  <si>
    <t>Borbírálatot és borkóstolót tart.</t>
  </si>
  <si>
    <r>
      <rPr>
        <b/>
        <sz val="11"/>
        <color theme="1"/>
        <rFont val="Franklin Gothic Book"/>
        <family val="2"/>
        <charset val="238"/>
      </rPr>
      <t>A tananyagelemek és a deszkriptorok projektszemléletű kapcsolódása</t>
    </r>
    <r>
      <rPr>
        <sz val="11"/>
        <color theme="1"/>
        <rFont val="Franklin Gothic Book"/>
        <family val="2"/>
        <charset val="238"/>
      </rPr>
      <t>:
A projektalapú megközelítés kiterjesztése a borászati technológia mint kiemelt tananyagegység tananyagelembontásos súlyozása lehetővé teszi a szakképzésben résztvevő tanulók számára az egymásra épülő, rétegezett szaktudás-elsajátítás készségének kialakulását. A projektszemléletű kapcsolódás során figyelembe kell venni az agro-food ágazatra jellemző gazdasági és termesztéstechnikai befolyásoló tényezőket, mint a szezonalitás és a profitabilitás.
A képzésben résztvevők gyakorlati tevékenységük során szerzett ismereteik és üzemi bázisinformációk alapján képesek a széndioxidot tartalmazó italok, például pezsgő és más szénsavas borok előállításának technológiáját átlátni. Részt tudnak venni a gyártási folyamatokban, és végrehajtani a szénsavas italok előállítását. Ismerik és alkalmazzák az ehhez szükséges segéd- és adalékanyagokat, valamint az alkalmazott technológiákhoz szükséges berendezéseket. Továbbá, ismerik a technológiák esetleges kockázati faktorait, és tudják, hogyan kell biztosítani a szükséges munka- és balesetvédelmi prevenciós intézkedéseket.
Elemzik az egyes termékek és termelési technológiák közötti különbségeket, és képesek hatékony és fenntartható termesztési szempontokat figyelembe véve termelési stratégiákat kidolgozni. A projektmunkában kiemelt szerepet kap az átfogó gondolkodásmód fejlesztése, a problémahelyzetek felismerése és elemzést követő megoldása, mindezt a tanulók termelőtevékenységébe integrálva.
További érintett tananyagegységek: "Szőlészeti és borászati alapmérések", "Szőlészeti és borászati szakmai gépek", "Gazdasági és vállalkozási ismeretek", "Portfólió készítés", "A szőlészet és borászat jogszabályi háttere, adminisztráció"</t>
    </r>
  </si>
  <si>
    <t xml:space="preserve">Önállóan javaslatokat fogalmaz meg az alapbor házasításánál. Munkáját technikai utasítások és a munkavédelmi szabályok betartásával önállóan végzi. </t>
  </si>
  <si>
    <r>
      <t>Vevőközpontú szemléletű, elkötelezett a minőségi pezsgő és CO</t>
    </r>
    <r>
      <rPr>
        <vertAlign val="subscript"/>
        <sz val="11"/>
        <color theme="1"/>
        <rFont val="Franklin Gothic Book"/>
        <family val="2"/>
        <charset val="238"/>
      </rPr>
      <t>2</t>
    </r>
    <r>
      <rPr>
        <sz val="11"/>
        <color theme="1"/>
        <rFont val="Franklin Gothic Book"/>
        <family val="2"/>
        <charset val="238"/>
      </rPr>
      <t>-ot tartalmazó borok készítése iránt. Hajlandó az új megoldások megismerésére. Szem előtt tartja a jogszabályi kötelezettségeket.</t>
    </r>
  </si>
  <si>
    <t>Ismeri a szaturáció folyamatát és gépi berendezését.</t>
  </si>
  <si>
    <t>Egyéb, széndioxidot tartalmazó bort gyárt.</t>
  </si>
  <si>
    <r>
      <rPr>
        <b/>
        <sz val="11"/>
        <color theme="1"/>
        <rFont val="Franklin Gothic Book"/>
        <family val="2"/>
        <charset val="238"/>
      </rPr>
      <t>A tananyagelemek és a deszkriptorok projektszemléletű kapcsolódása</t>
    </r>
    <r>
      <rPr>
        <sz val="11"/>
        <color theme="1"/>
        <rFont val="Franklin Gothic Book"/>
        <family val="2"/>
        <charset val="238"/>
      </rPr>
      <t>:
A projektalapú megközelítés kiterjesztése a borászati technológia mint kiemelt tananyagegység tananyagelembontásos súlyozása lehetővé teszi a szakképzésben résztvevő tanulók számára az egymásra épülő, rétegezett szaktudás-elsajátítás készségének kialakulását. A projektszemléletű kapcsolódás során figyelembe kell venni az agro-food ágazatra jellemző gazdasági és termesztéstechnikai befolyásoló tényezőket, mint a szezonalitás és a profitabilitás.
A képzésben résztvevők gyakorlati tevékenységük során szerzett ismereteik és üzemi bázisinformációk alapján képesek a pezsgőgyártás különböző metódusait és technológiáját átlátva részt venni a gyártási folyamatokban, és végrehajtani a pezsgő előállítását. Ismerik és alkalmazzák a pezsgőgyártás során szükséges segéd- és adalékanyagokat. Ismerik az alkalmazott technológiákhoz szükséges berendezéseket, valamint azok esetleges kockázati faktorait, a szükséges munka- és balesetvédelmi prevenció feltételeit és eszköztárát. Elemzik az egyes termékek és termelési technológiák közötti különbségeket.
A hatékony és fenntartható termesztési szempontokat figyelembe véve képesek termelési stratégiákat kidolgozni. A projektmunkában kiemelt szerepet kap az átfogó gondolkodásmód fejlesztése, a problémahelyzetek felismerése és elemzést követő megoldása, mindezt a tanulók termelőtevékenységébe integrálva.
További érintett tananyagegységek:
"Szőlészeti és borászati alapmérések", "Szőlészeti és borászati szakmai gépek", "Gazdasági és vállalkozási ismeretek", "Portfólió készítés", "A szőlészet és borászat jogszabályi háttere, adminisztráció"</t>
    </r>
  </si>
  <si>
    <t>Ismeri a palackos erjesztésű, érlelésű, illatos minőségi pezsgő és tankpezsgő gyártástechnológiáját, és tudja használni berendezéseit.</t>
  </si>
  <si>
    <t>Különböző technológiákkal pezsgőt gyárt.</t>
  </si>
  <si>
    <r>
      <rPr>
        <b/>
        <sz val="11"/>
        <color theme="1"/>
        <rFont val="Franklin Gothic Book"/>
        <family val="2"/>
        <charset val="238"/>
      </rPr>
      <t>A tananyagelemek és a deszkriptorok projektszemléletű kapcsolódása</t>
    </r>
    <r>
      <rPr>
        <sz val="11"/>
        <color theme="1"/>
        <rFont val="Franklin Gothic Book"/>
        <family val="2"/>
        <charset val="238"/>
      </rPr>
      <t>:
A projektalapú megközelítés kiterjesztéséhez a borászati technológia mint kiemelt tananyagegység tananyagelembontásos súlyozása lehetővé teszi a szakképzésbe bevont tanulók számára az egymásra épülő, rétegezett szaktudás-elsajátítás készségének kialakulását. A projektszemléletű kapcsolódás során figyelembe kell venni az agro-food ágazatra jellemző sajátos gazdasági és termesztéstechnikai tényezőket, mint a szezonalitás és a profitabilitás.
A képzésben résztvevők gyakorlati tevékenységük során szerzett ismereteik és üzemi bázisinformációk alapján képesek a pezsgőgyártás technológiai folyamatát átlátni, részt venni a gyártásban, valamint töltőbort készíteni. Ismerik az alkalmazott technológiákhoz szükséges berendezéseket és az esetleges kockázati faktorokat, valamint a szükséges munka- és balesetvédelmi prevenció feltételeit és eszköztárát. Elemzik az egyes termékek és termelési technológiák közötti különbségeket. A hatékony és fenntartható termesztési szempontokat szem előtt tartva képesek termelési stratégiákat dolgozni ki.
A projektmunkában kiemelt szerepet kap az átfogó gondolkodásmód fejlesztése, a problémahelyzetek felismerése és elemzést követő megoldása, mindezt a tanulók termelőtevékenységébe építve.
További érintett tananyagegységek:
"Szőlészeti és borászati alapmérések", "Szőlészeti és borászati szakmai gépek", "Gazdasági és vállalkozási ismeretek", "Portfólió készítés", "A szőlészet és borászat jogszabályi háttere, adminisztráció"</t>
    </r>
  </si>
  <si>
    <t>Komplexitásában tudja az élesztő-, a tirázslikőr készítésének módját.  Érti a folyamat kémiai és mikrobiológiai alapjait. Ismeri a pezsgő-alapborral kapcsolatos minőségi elvárásokat.</t>
  </si>
  <si>
    <t>Pezsgőgyártáshoz töltőbort készít.</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</si>
  <si>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borászati technológia mint kiemelt tananyagegység tananyagelembontásos súlyozása lehetővé teszi a szakképzésbe bevont tanulók számára az egymásra épülő, rétegezett szaktudás-elsajátítás készségének kialakulását.
A projektszemléletű kapcsolódás során szem előtt kell tartani az agro-food ágazatra jellemző sajátos gazdasági és termesztéstechnikai befolyásoló tényezőket, mint a szezonalitást és a profitabilitást.
A képzésben résztvevők, a szakoktatási intézményben szerzett ismereteik alapján, technológiai szempontokra épülve, megalapozott szakmai információkkal és szaktudással rendelkeznek a honi és nemzetközi borpiacokon ismert likőrborok, borkülönlegességek előállítási technológiájával, értékesítési- és gasztronómiai pozíciójával kapcsolatosan.
Elemzik az egyes termékek és termelési technológiák közötti különbségeket. A hatékony és fenntartható termesztési szempontokat szem előtt tartva termelési stratégiákat dolgoznak ki.
A projektmunkában kiemelt szerepet kap az átfogó gondolkodásmód fejlesztése, a problémahelyzetek felismerése és azok elemzést követő megoldása, mindezt a tanulók termelőtevékenységébe építve.
További érintett tananyagegységek:"Szőlészeti és borászati szakmai gépek", "Gazdasági és vállalkozási ismeretek", "Portfólió készítés", "A borturisztika és a vendéglátás alapjai"</t>
    </r>
  </si>
  <si>
    <t>Önállóan legalább egy idegen nyelven szakirodalmat olvas a nemzetközi likőrbor trendekkel és termékekkel kapcsolatban.</t>
  </si>
  <si>
    <t>Érdeklődik a külföldi likőrborok iránt.</t>
  </si>
  <si>
    <t>Ismeri a likőrborok csoportosítását. A különböző típusú és földrajzi régióban készített likőrborok technológiáját alapszinten ismeri.</t>
  </si>
  <si>
    <t>Egyszerűbb forrásanyagokat felhasználva jellemzi a különböző típusú likőrborokat.</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</si>
  <si>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Borászati technológia mint kiemelt tananyagegység tananyagelembontásos súlyozása lehetővé teszi a szakképzésbe bevont tanulók számára az egymásra épülő, rétegezett szaktudás-elsajátítás készségének kialakulását.
A projektszemléletű kapcsolódás során figyelembe kell venni az agro-food ágazatra jellemző sajátos gazdasági és termesztéstechnikai befolyásoló tényezőket (például a szezonalitást és a profitabilitást).
A képzésben részt vevők szakoktatási tevékenységük során szerzett ismereteik alapján képesek a tokaji borkülönlegességek elkészítésére és bemutatására. Ismerik és alkalmazzák a sajátos technológiákat, valamint a végrehajtásukhoz szükséges egyedi műveletek és beavatkozások körét.
Elemzik az egyes termékek és termelési technológiák közötti különbségeket. A hatékony és fenntartható termesztési szempontokat szem előtt tartva termelési stratégiákat dolgoznak ki.
A projektmunkában kiemelt szerepet kap az átfogó gondolkodásmód fejlesztése, a problémahelyzetek felismerése és azok elemzést követő megoldása – a tanulók termelőtevékenységébe építve.
További érintett tananyagegységek: "Szőlészeti és borászati alapmérések", "Szőlészeti és borászati szakmai gépek", "Gazdasági és vállalkozási ismeretek", "Portfólió készítés"</t>
    </r>
  </si>
  <si>
    <t>A szőlőnövény és környezete</t>
  </si>
  <si>
    <t>Betartja és betartatja a Tokaji termékleírásban megfogalmazott szabályokat.</t>
  </si>
  <si>
    <t>Értékként tekint a Világörökség részét képező borvidékre, hagyományaira, borkülönlegességeire. Elkötelezett e hírnév megtartásában és emelésében mind Magyarországon, mind külföldön.</t>
  </si>
  <si>
    <t>Ismeri az aszúsodás során lezajlódó mikrobiológiai folyamatokat és kémiai változásokat.   Ismeri a tokaji borkülönlegességek fogalmát, készítésük technológiáját és nehézségeit.</t>
  </si>
  <si>
    <t>Tokaji borkülönlegességet készít, vagy adott rendezvényen bemutatja azok sajátosságait.</t>
  </si>
  <si>
    <r>
      <rPr>
        <b/>
        <sz val="11"/>
        <color theme="1"/>
        <rFont val="Franklin Gothic Book"/>
        <family val="2"/>
        <charset val="238"/>
      </rPr>
      <t>A tananyagelemek és a deszkriptorok projektszemléletű kapcsolódása</t>
    </r>
    <r>
      <rPr>
        <sz val="11"/>
        <color theme="1"/>
        <rFont val="Franklin Gothic Book"/>
        <family val="2"/>
        <charset val="238"/>
      </rPr>
      <t>:
A projektalapú megközelítés kiterjesztéséhez a Borászati technológia, mint kiemelt tananyagegység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(például a szezonalitást és a profitabilitást).
A képzésben részt vevők gyakorlati tevékenységük során szerzett tudásuk és üzemi bázisinformációik, ismereteik alapján képesek a palackozástechnológia értő áttekintésére és végrehajtására. Ismerik és alkalmazzák a műveletkör végrehajtásához szükséges segéd- és csomagolóanyagokat, valamint a köteles jelölésekre vonatkozó előírásokat.
Ismerik az alkalmazott technológiákhoz szükséges berendezéseket, valamint a technológiák esetleges kockázati tényezőit és a szükséges munka- és balesetvédelmi prevenció feltételeit és eszköztárát.
Elemzik az egyes termékek és termelési technológiák közötti különbségeket. A hatékony és fenntartható termesztési szempontokat szem előtt tartva termelési stratégiákat dolgoznak ki.
A projektmunkában kiemelt szerepet kap az átfogó gondolkodásmód fejlesztése, a problémahelyzetek felismerése és azok elemzést követő megoldása – a tanulók termelőtevékenységébe építve.
További érintett tananyagegységek: "Szőlészeti és borászati alapmérések"; "Szőlészeti és borászati szakmai gépek"; "A szőlészet és borászat jogszabályi háttere, adminisztráció"; "Gazdasági és vállalkozási ismeretek"; "Portfóliókészítés"</t>
    </r>
  </si>
  <si>
    <t>Betartja az erjedésipari Jó Gyártási Gyakorlatra vonatkozó ajánlásokat. Megfontolt döntést hoz, ha be kell avatkozni az előkészítő és palackozási folyamatokba. Önállóan kezeli a termeléshez szükséges szoftvereket. A palackozásban részt vevő dolgozókat irányítja, kontrollálja, felelősséget vállal az elvégzett munkájáért. Címke készítésénél önálló javaslatokat fogalmaz meg a kinézetre és a tartalomra vonatkozóan.</t>
  </si>
  <si>
    <t>Törekszik az előkészítő és palackozási műveletek minél gondosabb elvégzésére. Nyitott az új palackzárási technológiák felé, legalább egy idegen nyelven, szakirodalom alapján nyomon követi ezeket a trendeket. Tevékenységét proaktívan végzi. Kreatívan, esztétikusan megtervezi a címkét, tudatosan alkalmazza, mint imázsépítő marketing elemet.</t>
  </si>
  <si>
    <t>Összefüggéseiben ismeri a különböző palackozási technológiákhoz tartozó műveleteket és berendezéseket, a gyűjtőcsomagolás, egységrakomány képzésének lehetőségeit, a tárolási feltételeket.  Felismeri a palackozás során felmerülő kritikus pontokat. Behatóan ismeri a címkék tartalmi elemeit és a termékleírásokban megfogalmazott egyéb elvárásokat.</t>
  </si>
  <si>
    <t>Különböző technikákkal palackoz. Elkészíti a bor és pezsgő címkéjét.</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</si>
  <si>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Borászati technológia, mint kiemelt tananyagegység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(például a szezonalitást és a profitabilitást).
A képzésben részt vevők gyakorlati tevékenységük során szerzett tudásuk, valamint üzemi bázisinformációk alapján technológiai céltól függően kombinált műveletsort hajtanak végre, ideértve a harmóniateremtő, tisztító és stabilizáló műveleteket. Ismerik és alkalmazzák a műveletkör végrehajtásához szükséges segéd- és adalékanyagokat.
Ismerik az alkalmazott technológiákhoz szükséges berendezéseket, valamint a technológiák esetleges kockázati tényezőit és a szükséges munka- és balesetvédelmi prevenció feltételeit és eszköztárát.
Elemzik az egyes termékek és termelési technológiák közötti különbségeket. A hatékony és fenntartható termesztési szempontokat szem előtt tartva termelési stratégiákat dolgoznak ki.
A projektmunkában kiemelt szerepet kap az átfogó gondolkodásmód fejlesztése, a problémahelyzetek felismerése és azok elemzést követő megoldása – a tanulók termelőtevékenységébe építve.
További érintett tananyagegységek: "Szőlészeti és borászati alapmérések"; "Szőlészeti és borászati szakmai gépek"; "A szőlészet és borászat jogszabályi háttere, adminisztráció"; "Gazdasági és vállalkozási ismeretek"; "Portfóliókészítés"</t>
    </r>
  </si>
  <si>
    <t>Ismeri a borpalackozást megelőző műveleteket, azonosítani tudja a jogszabályban megengedett anyagokat, kezelőszereket.</t>
  </si>
  <si>
    <t>Előkészíti a bort a palackozáshoz.</t>
  </si>
  <si>
    <r>
      <rPr>
        <b/>
        <sz val="11"/>
        <color theme="1"/>
        <rFont val="Franklin Gothic Book"/>
        <family val="2"/>
        <charset val="238"/>
      </rPr>
      <t>A tananyagelemek és a deszkriptorok projektszemléletű kapcsolódása</t>
    </r>
    <r>
      <rPr>
        <sz val="11"/>
        <color theme="1"/>
        <rFont val="Franklin Gothic Book"/>
        <family val="2"/>
        <charset val="238"/>
      </rPr>
      <t>:
A projektalapú megközelítés kiterjesztéséhez a Borászati technológia, mint kiemelt tananyagegység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(például a szezonalitást és a profitabilitást).
A képzésben részt vevők gyakorlati tevékenységük során szerzett tudásuk, valamint üzemi bázisinformációk alapján technológiai céltól függő borstabilizáló műveleteket hajtanak végre. Ismerik és alkalmazzák a borstabilizálás műveletcsoportjához tartozó segédanyagokat, technológiákat, eszközöket, berendezéseket.
Azonosítják a borhibákat és borbetegségeket. Ismerik az alkalmazott technológiák esetleges kockázati tényezőit, valamint a szükséges technológiai, munka- és balesetvédelmi prevenció feltételeit és eszköztárát.
Elemzik az egyes termékek és termelési technológiák közötti különbségeket. A hatékony és fenntartható termesztési szempontokat szem előtt tartva termelési stratégiákat dolgoznak ki.
A projektmunkában kiemelt szerepet kap az átfogó gondolkodásmód fejlesztése, a problémahelyzetek felismerése és azok elemzést követő megoldása – a tanulók termelőtevékenységébe építve.
További érintett tananyagegységek: "Szőlészeti és borászati alapmérések"; "Szőlészeti és borászati szakmai gépek"; "A szőlészet és borászat jogszabályi háttere, adminisztráció"; "Gazdasági és vállalkozási ismeretek"; "Portfóliókészítés"</t>
    </r>
  </si>
  <si>
    <t>Önállóan döntéseket hoz a borstabilizáló műveleteket illetően. Kiválás, borhiba, borbetegség megjelenése esetén önállóan korrigálja azokat.</t>
  </si>
  <si>
    <t>Szem előtt tartja a vevő igényeit. Törekszik a kiválásoktól mentes, stabil bor előállítására. Törekszik, hogy a borhibák, borbetegségek kialakulását elkerülje vagy kijavítsa.</t>
  </si>
  <si>
    <t>Ismeri a borban előforduló jellemző kiválásokat. Mikroszkópos vizsgálattal azonosítani tudja a főbb kiválásokat. Ismeri a borstabilizálás fizikai és kémiai módszereit, eszközeit, gépeit. Ismeri a borstabilizáló anyagok szakszerű használatát, mennyiségük kiszámítását, előkészítésüket és alkalmazásukat.  Ismeri a hideg- és melegkezelések elméleti hátterét és a hőcserélők működését. Azonosítja a fontosabb borhibákat, borbetegségeket. Ismeri a javításukat, kikezelésüket.</t>
  </si>
  <si>
    <t>A kiválások megelőzése érdekében stabilizálja a bort. Felismeri a borhibákat és borbetegségeket, és kezeli azokat.</t>
  </si>
  <si>
    <r>
      <rPr>
        <b/>
        <sz val="11"/>
        <color theme="1"/>
        <rFont val="Franklin Gothic Book"/>
        <family val="2"/>
        <charset val="238"/>
      </rPr>
      <t>A tananyagelemek és a deszkriptorok projektszemléletű kapcsolódása</t>
    </r>
    <r>
      <rPr>
        <sz val="11"/>
        <color theme="1"/>
        <rFont val="Franklin Gothic Book"/>
        <family val="2"/>
        <charset val="238"/>
      </rPr>
      <t>:
A projektalapú megközelítés kiterjesztéséhez a Borászati technológia, mint kiemelt tananyagegység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(például a szezonalitást és a profitabilitást).
A képzésben részt vevők gyakorlati tevékenységük során szerzett tudásuk, valamint üzemi bázisinformációk alapján technológiai céltól függő borérlelést hajtanak végre, és alkalmazzák a borérlelés műveletcsoportjához tartozó technológiákat, eszközöket, berendezéseket.
Ismerik a mintavételi módszereket, az alkalmazott technológiák esetleges kockázati tényezőit, valamint a szükséges munka- és balesetvédelmi prevenció feltételeit és eszköztárát.
Elemzik az egyes termékek és termelési technológiák közötti különbségeket. A hatékony és fenntartható termesztési szempontokat szem előtt tartva termelési stratégiákat dolgoznak ki.
A projektmunkában kiemelt szerepet kap az átfogó gondolkodásmód fejlesztése, a problémahelyzetek felismerése és azok elemzést követő megoldása – a tanulók termelőtevékenységébe építve.
További érintett tananyagegységek: "Szőlészeti és borászati alapmérések"; "Szőlészeti és borászati szakmai gépek"; "A szőlészet és borászat jogszabályi háttere, adminisztráció"; "Gazdasági és vállalkozási ismeretek"; "Portfóliókészítés"</t>
    </r>
  </si>
  <si>
    <t>Vezetői útmutatás alapján, de önálló javaslatokkal is megfogalmazott minőségi szempontoknak megfelelően döntéseket hoz a borharmónia kialakításával kapcsolatban. Amennyiben szükségesnek ítéli, munkatársi vagy vezetői segítséget vesz igénybe.</t>
  </si>
  <si>
    <t>Kreatívan, nyitottan kész a közös munkára. Csoportmunkában kooperatív hozzáállás jellemzi. Figyelemmel kíséri a bor fejlődését.</t>
  </si>
  <si>
    <t>Tisztában van a reduktív és oxidatív technológia jellemzőivel. Ismeri a bor érlelésére használt tárolóedények és a különleges érlelési edények (pl. amfora, permeábilis műanyag tárolók) borra gyakorolt hatását, tulajdonságaikat, kezelésüket és tisztításukat. Érti a kénessav szerepét és állapotát a borban, az első kénezés fontosságát és elvégzését. Ismeri a kénezéshez alkalmazható szereket. Ismeri a mintavétel szabályait és a minta jelölését.</t>
  </si>
  <si>
    <r>
      <t xml:space="preserve">Technológiai céltól függően érleli a bort. </t>
    </r>
    <r>
      <rPr>
        <sz val="11"/>
        <color rgb="FF000000"/>
        <rFont val="Franklin Gothic Book"/>
        <family val="2"/>
        <charset val="238"/>
      </rPr>
      <t>Az érleléshez szükséges edényt szakszerűen tisztítja, kezeli. Technológiai döntésekhez mintát vesz.</t>
    </r>
  </si>
  <si>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Borászati technológia, mint kiemelt tananyagegység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(például a szezonalitást és a profitabilitást).
A képzésben részt vevők gyakorlati tevékenységük során szerzett tudásuk, valamint üzemi bázisadatok alapján harmóniateremtő borászati műveleteket hajtanak végre, és alkalmazzák a borharmóniateremtés műveletcsoportjához tartozó technológiákat, gépeket, berendezéseket.
Érzékszervi vizsgálat alapján képesek megítélni a bor minőségét. Ismerik az alkalmazott technológiák esetleges kockázati tényezőit, valamint a szükséges munka- és balesetvédelmi prevenció feltételeit és eszköztárát.
Elemzik az egyes termékek és termelési technológiák közötti különbségeket. A hatékony és fenntartható termesztési szempontokat szem előtt tartva termelési stratégiákat dolgoznak ki.
A projektmunkában kiemelt szerepet kap az átfogó gondolkodásmód fejlesztése, a problémahelyzetek felismerése és azok elemzést követő megoldása – a tanulók termelőtevékenységébe építve.
További érintett tananyagegységek: "Szőlészeti és borászati alapmérések"; "Szőlészeti és borászati szakmai gépek"; "A szőlészet és borászat jogszabályi háttere, adminisztráció"; "Gazdasági és vállalkozási ismeretek"; "Portfóliókészítés"</t>
    </r>
  </si>
  <si>
    <r>
      <t>Ismeri a borharmónia kialakításának módjait és jogi szabályozását (házasítás, beltartalmi értékek változtatása).</t>
    </r>
    <r>
      <rPr>
        <sz val="11"/>
        <color rgb="FF000000"/>
        <rFont val="Franklin Gothic Book"/>
        <family val="2"/>
        <charset val="238"/>
      </rPr>
      <t xml:space="preserve">   Elvégezi az ide vonatkozó alapvető szakmai számításokat.</t>
    </r>
  </si>
  <si>
    <r>
      <t>Kialakítja a borharmóniát.</t>
    </r>
    <r>
      <rPr>
        <sz val="11"/>
        <color rgb="FF000000"/>
        <rFont val="Franklin Gothic Book"/>
        <family val="2"/>
        <charset val="238"/>
      </rPr>
      <t xml:space="preserve"> Elvégzi és kiértékeli a műveletekhez kapcsolódó próbavizsgálatokat. </t>
    </r>
    <r>
      <rPr>
        <sz val="11"/>
        <color theme="1"/>
        <rFont val="Franklin Gothic Book"/>
        <family val="2"/>
        <charset val="238"/>
      </rPr>
      <t>Bort organoleptikus módon kóstol, bírál.</t>
    </r>
  </si>
  <si>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Borászati technológia, mint kiemelt tananyagegység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(például a szezonalitást és a profitabilitást).
A képzésben részt vevők gyakorlati tevékenységük során szerzett tudásuk, valamint üzemi bázisinformációk alapján tisztító borászati kezeléseket hajtanak végre, és alkalmazzák a bortisztítási műveletcsoporthoz tartozó gépeket, berendezéseket.
Ismerik a vonatkozó technológia kockázati tényezőit, valamint a szükséges munka- és balesetvédelmi prevenció feltételeit és eszköztárát.
Elemzik az egyes fajták és termesztéstechnológiák közötti különbségeket. A hatékony és fenntartható termesztési szempontokat szem előtt tartva művelési és termelési stratégiákat dolgoznak ki.
A projektmunkában kiemelt szerepet kap az átfogó gondolkodásmód fejlesztése, a problémahelyzetek felismerése és azok elemzést követő megoldása – a tanulók termelőtevékenységébe építve.
További érintett tananyagegységek: "Szőlészeti és borászati alapmérések"; "Szőlészeti és borászati szakmai gépek"; "A szőlészet és borászat jogszabályi háttere, adminisztráció"; "Gazdasági és vállalkozási ismeretek"; "Portfóliókészítés"</t>
    </r>
  </si>
  <si>
    <t>Önállóan végzi, ellenőrzi a fejtési, derítési, szűrési műveleteket. Felelősséget vállal a derítőszerek felhasználásáért.</t>
  </si>
  <si>
    <t>Törekszik a derítőszerek gazdaságos használatára. Tudatosan, odafigyelően, a környezeti terhelést figyelembe véve végzi ezeket a tevékenységeket. Nyitott az új technológiák, derítőszerek, szűrési módok alkalmazására.</t>
  </si>
  <si>
    <t>Ismeri a bortisztítás eszközeinek, gépeinek felépítését, működését: fejtőgépek, fejtővezetékek, szűrőgépek. Magabiztosan ismeri a fejtési módokat. Érti a derítések fizikai, kémiai hátterét.  Ismeri a derítőszereket (egyszerű, összetett) és a szűréshez használt anyagokat, azok szakszerű használatát, mennyiségük kiszámítását, előkészítésüket és alkalmazásukat.</t>
  </si>
  <si>
    <t>Alkalmazza a bortisztítás módszereit: fejtőrendszert állít össze, bort fejt, próbaderítést végez, kiválasztja, kiméri és előkészíti a derítőszereket, deríti a bort. Kiszámolja a szükséges szűrőanyag mennyiségét, összeállítja és előkészíti a szűrőgépeket, és bort szűr.</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</si>
  <si>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Borászati technológia mint kiemelt tananyagegység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(például a szezonalitást és a profitabilitást).
A képzésben részt vevők gyakorlati tevékenységük során szerzett tudásuk, valamint üzemi bázisadatok alapján képesek a fermentációs technológia borkategóriák és technológiai cél szerinti szakavatott, értő végrehajtására – az előzmény- és következményműveletekre építve, azokat figyelembe véve.
Ismerik a vonatkozó technológia kockázati tényezőit, valamint a szükséges munka- és balesetvédelmi prevenció feltételeit és eszköztárát.
Elemzik az egyes fajták és termesztéstechnológiák közötti különbségeket. A hatékony és fenntartható termesztési szempontokat szem előtt tartva művelési és termelési stratégiákat dolgoznak ki.
A projektmunkában kiemelt szerepet kap az átfogó gondolkodásmód fejlesztése, a problémahelyzetek felismerése és azok elemzést követő megoldása – a tanulók termelőtevékenységébe építve.
További érintett tananyagegységek: "Szőlészeti ismeretek"; "Szőlészeti és borászati alapmérések"; "Szőlészeti és borászati szakmai gépek"; "A szőlészet és borászat jogszabályi háttere, adminisztráció"; "Gazdasági és vállalkozási ismeretek"; "Portfóliókészítés"</t>
    </r>
  </si>
  <si>
    <t>Üzemnagyságtól függően másokkal együttműködve, de akár önállóan is elvégzi a szőlő feltárásának műveleteit, levezeti az erjesztés műveleteit, szükség esetén beavatkozik. Önállóan kezeli a feldolgozó és az erjesztő rendszereinek működéséhez szükséges automatikát és szoftvereit. Munkáját a technológiai utasítások, a feldolgozógépek kezelési és karbantartási utasításában foglaltak és a munkavédelmi szabályok pontos követésével és maradéktalan betartásával végzi.</t>
  </si>
  <si>
    <t>Elkötelezett és körültekintő a szakterületén végzett munkája iránt, pontosan betartja a technológiai utasításokat. Törekszik a közösen végzett munka során a munkakapcsolatok együttműködésen alapuló kialakítására. Figyelemmel kíséri a szőlőfeldolgozás folyamatát. Minőségorientált szemléletmóddal figyelemmel kíséri az erjesztést. Szem előtt tartja a nemzetközi borászati szakirodalom tanulmányozása adta fejlődési lehetőségeket.</t>
  </si>
  <si>
    <t>Alapszinten ismeri a must, a bor kémiai összetételét és az erjedés során lejátszódó alapvető folyamatokat. Alapszinten ismeri az erjedés lefolyásának dinamikáját. Ismeri a spontán erjedés és fajélesztős beoltás közötti különbséget. Tisztában van a fajélesztő használatával és a tápsóadagolás jelentőségével, módjaival. Felismeri az erjedési hibákat. Magabiztosan ismeri az erjesztés levezetéséhez és befejezéséhez szükséges eszközöket, gépeket.</t>
  </si>
  <si>
    <t>Fehér-, rozé-,  siller-, és vörösbort erjeszt.</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</si>
  <si>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Borászati technológia mint kiemelt tananyagegység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(például a szezonalitást és a profitabilitást).
A képzésben részt vevők gyakorlati tevékenységük során szerzett tudásuk, valamint üzemi bázisadatok alapján képesek a szőlőfeldolgozás technológiájának szakavatott, értő végrehajtására – az előzmény- és következményműveletekre építve és azokat figyelembe véve.
Elemzik az egyes fajták és termesztéstechnológiák közötti különbségeket. A hatékony és fenntartható termesztési szempontokat szem előtt tartva művelési és termelési stratégiákat dolgoznak ki.
A projektmunkában kiemelt szerepet kap az átfogó gondolkodásmód fejlesztése, a problémahelyzetek felismerése és azok elemzést követő megoldása – a tanulók termelőtevékenységébe építve.
További érintett tananyagegységek: "Szőlészeti ismeretek"; "Borászati technológia"; "Szőlészeti és borászati alapmérések"; "Szőlészeti és borászati szakmai gépek"; "A szőlészet és borászat jogszabályi háttere, adminisztráció"; "Gazdasági és vállalkozási ismeretek"; "Portfóliókészítés"</t>
    </r>
  </si>
  <si>
    <r>
      <t xml:space="preserve">Alkalmazói szinten ismeri a szőlőfeldolgozás gépeit, berendezéseit. Érti az összefüggéseket a szőlőfeldolgozás elvégzése és a leendő bor minősége között. Tisztában van a feldolgozáshoz kapcsolódó kémiai, mikrobiológiai folyamatokkal. </t>
    </r>
    <r>
      <rPr>
        <sz val="11"/>
        <color rgb="FF000000"/>
        <rFont val="Franklin Gothic Book"/>
        <family val="2"/>
        <charset val="238"/>
      </rPr>
      <t>Érti az alkalmazott segédanyagok (borászati enzimek, stabilizáló-, derítő-, kénezőszerek) felhasználásának okait, alapszinten ismeri használatukat, adagolásukat.</t>
    </r>
  </si>
  <si>
    <t>A technológiai célnak megfelelően feldolgozza a szőlőt, kezeli a cefrét, kezeli a mustot és előkészíti az erjesztésre. Kiválasztja, előkészíti és beadagolja a feltárás során alkalmazott segédanyagokat.</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</si>
  <si>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Borászati technológia mint kiemelt tananyagegység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mint például a szezonalitást és a profitabilitást.
A képzésben részt vevők gyakorlati tevékenységük során szerzett tudásuk, valamint üzemi bázisadatok alapján képesek a szőlő minőségi és mennyiségi átvételére, az előzmény- és következményműveletekre építve, illetve azokat figyelembe véve.
Elemzik az egyes fajták és termesztéstechnológiák közötti különbségeket. A hatékony és fenntartható termesztési szempontokat szem előtt tartva művelési és termelési stratégiákat dolgoznak ki.
A projektmunkában kiemelt szerepet kap az átfogó gondolkodásmód fejlesztése, a problémahelyzetek felismerése és azok elemzést követő megoldása – a tanulók termelőtevékenységébe ágyazott módon.
További érintett tananyagegységek: "Szőlészeti ismeretek"; "Szőlészeti és borászati alapmérések"; "Szőlészeti és borászati szakmai gépek"</t>
    </r>
    <r>
      <rPr>
        <i/>
        <sz val="11"/>
        <color theme="1"/>
        <rFont val="Franklin Gothic Book"/>
        <family val="2"/>
        <charset val="238"/>
      </rPr>
      <t xml:space="preserve"> </t>
    </r>
  </si>
  <si>
    <t>Szőlészeti alapvizsgálatok</t>
  </si>
  <si>
    <t>Felelősséget vállal a mérések pontosságáért és az adminisztráció hitelességéért.</t>
  </si>
  <si>
    <t>Törekszik a pontosságra és a szakszerű szőlőátvételre.</t>
  </si>
  <si>
    <t>Ismeri az alapanyag átvétel szempontjait, berendezéseit, módjait.</t>
  </si>
  <si>
    <t>Elvégzi a szőlő mennyiségi-, minőségi átvételét, fogadja a szőlőt.</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</si>
  <si>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Szőlészeti és borászati szakmai gépek mint kiemelt tananyagegység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mint például a szezonalitást és a profitabilitást.
A képzésben részt vevők gyakorlati tevékenységük során szerzett tudásuk, valamint bázisadatok alapján átfogó, beszerzési tervet is tartalmazó szüreti tervet és ütemtervet készítenek. Emellett felkészítik a szőlőfeldolgozás gépeit és berendezéseit a szüretre.
Elemzik az egyes fajták közötti különbségeket, valamint a termesztéstechnológiákból adódó eltéréseket. A hatékony és fenntartható termesztési szempontokat figyelembe véve művelési és termelési stratégiákat dolgoznak ki.
A projektmunkában kiemelt szerepet kap az átfogó gondolkodásmód fejlesztése, a problémahelyzetek felismerése és azok elemzést követő megoldása – a tanulók termelőtevékenységébe ágyazottan.
További érintett tananyagegységek: "Szőlészeti és borászati alapmérések"; "Szőlészeti és borászati szakmai gépek"; "Gazdasági és vállalkozási ismeretek"</t>
    </r>
  </si>
  <si>
    <t>A szüretet előkészítő tevékenységek során képes az önellenőrzésre és a hibák önálló javítására. Felelősséget vállal a munkálatok minőségéért és a higiéniai követelmények betartásáért és betartatásáért. Felügyeli a rábízott személyi állomány munkavégzését.</t>
  </si>
  <si>
    <t>Törekszik a szüreti terv alapján a szőlőfeldolgozó gépeinek, eszközeinek szakszerű előkészítésére. Minőségorientált munkát végez a szüret során, mert belátja, hogy ez a munkafázis kihat a bor minőségére is.</t>
  </si>
  <si>
    <t>Részletesen ismeri a szüretet megelőző időszakban elvégzendő előkészítő műveleteket, feladatokat. Ismeri a kézi, gépi szüret előnyeit, hátrányait, eszközeit és gépeit.</t>
  </si>
  <si>
    <t>A szüreti terv alapján előkészíti a szőlőfeldolgozó gépeket, eszközöket, anyagokat a szüretre, szüretel.</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</si>
  <si>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szőlészeti ismeretek – mint kiemelt tananyagegység – tananyagelembontásos súlyozása lehetővé teszi a szakképzésbe bevont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úgymint a szezonalitást és a profitabilitást.
A képzésben részt vevők szőlészeti gyakorlati tevékenységük során szerzett tudásuk alapján nyomon követik a szőlőültetvény vegetációs időszak szerinti fejlődését és a szőlő érési folyamatait. Tapasztalataik alapján termésbecslést végeznek, és felkészülnek a szüretre.
Elemzik az egyes szőlőfajták és termesztéstechnológiák közötti különbségeket. A hatékony és fenntartható termesztési szempontokat figyelembe véve művelési és termelési stratégiákat dolgoznak ki.
A projektmunkában kiemelt szerepet kap az átfogó gondolkodásmód fejlesztése, a problémahelyzetek felismerése és azok elemzést követő megoldása – a tanulók termelőtevékenységébe beépítve.
További érintett tananyagegységek: "Borászati technológia"; "Szőlészeti és borászati alapmérések"</t>
    </r>
  </si>
  <si>
    <t>Önállóan képes elvégezni a méréseket és a termésbecslést. Adatrögzítéssel kapcsolatban előnyben részesíti az IKT eszközöket.</t>
  </si>
  <si>
    <t>Figyelemmel kíséri a szőlő érési folyamatát. Törekszik a feladatok pontos elvégzésére és dokumentációjára.</t>
  </si>
  <si>
    <t>Ismeri a szőlő vegetatív fázisait, az érés során lejátszódó folyamatokat. Ismeri a leggyakoribb kárpát-medencei és világfajtákat.   Tudja a borszőlőfajták minőségét meghatározó tényezőket. Ismeri a termésbecslés és a szőlő érési folyamatainak követéséhez szükséges módszereket, eszközök használatát.</t>
  </si>
  <si>
    <t>A szüretet megelőzően nyomon követi a szőlőfajták érését, különböző módszerekkel megbecsüli a várható termés mennyiségét.</t>
  </si>
  <si>
    <t>"A"  Szőlészeti ismeretek (1; 2. sor)</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</si>
  <si>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projektalapú megközelítés kiterjesztéséhez a szőlészeti ismeretek – mint kiemelt tananyagegység – tananyagelembontásos súlyozása lehetővé teszi a szakképzésben részt vevő tanulók számára az egymásra épülő, rétegezett szaktudás elsajátításához szükséges készségek kialakulását.
A projektszemléletű kapcsolódás során figyelembe kell venni az agro-food ágazatra jellemző sajátos gazdasági és termesztéstechnikai befolyásoló tényezőket (például a szezonalitást és a profitabilitást).
A képzésben részt vevők alkalmazási szinten ismerik meg a szőlőápolás műveleteit, azok egymásra épülését, a szükséges technikai feltételrendszert, valamint az ökológiai, fiziológiai és ökonómiai befolyásoló tényezőket.
Felismerik és azonosítják az egyes szőlőbetegségeket, elsajátítják a globális szemléletű, alapvető növényvédelmi szaktudást, valamint a műveletek végrehajtásához szükséges technikai eszközök használatát.
Elemzik az egyes fajták és termesztéstechnológiák közötti különbségeket. A hatékony és fenntartható termesztési szempontokat figyelembe véve művelési és termelési stratégiákat dolgoznak ki.
A projektmunkában kiemelt szerepet kap az átfogó gondolkodásmód fejlesztése, a problémahelyzetek felismerése és azok elemzést követő megoldása – a tanulók termelőtevékenységébe ágyazott módon.
További érintett tananyagegységek: "Szőlészeti és borászati alapmérések"; "Szőlészeti és borászati szakmai gépek"; "A szőlészet és borászat jogszabályi háttere, adminisztráció"; "Gazdasági és vállalkozási ismeretek"</t>
    </r>
  </si>
  <si>
    <t>Vezetői útmutatás alapján vagy önállóan elvégzi a szőlő vegetációja során felmerülő szükséges beavatkozásokat. Képes önálló döntéseket hozni szőlőültetvény létrehozásával kapcsolatban.</t>
  </si>
  <si>
    <t>Elkötelezett a minőségorientált és környezettudatos szőlőtermesztés mellett. Nyitott a szőlőtermesztésben megjelenő korszerű technológiák alkalmazása irányában. Törekszik a minél kisebb környezeti terhelést jelentő fenntartható szőlőtermesztés megvalósítására. Törekszik arra, hogy tájékozott legyen az egyes technológiák és eszközök hatékonyságának jellemzőiről, energiafogyasztásukról, környezeti hatásukról. Fontosnak tartja ezen jellemzők ismeretét, javaslatot tud tenni az alternatívák közötti választásra.</t>
  </si>
  <si>
    <t>Ismeri a talajművelés feladatait, a szőlőtelepítés műveleteit, a támrendszer létesítésének alapjait, a tápanyag- utánpótlás módjait, és megérti a tápanyagok egymásra gyakorolt hatását, a metszés alapjait, a szőlő éves munkáit, a metszés módszereit. Ismeri a szőlő környezeti igényeit. Tisztában van a növényvédelem alapjaival: felismeri az alapvető betegségeket és kártevőket, kezelésüket és a kapcsolódó alapszámításokat (százalék, koncentráció).</t>
  </si>
  <si>
    <t>Elvégzi a szőlőtermesztés, szőlőápolás és növényvédelem alapfeladatait.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</si>
</sst>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name val="Franklin Gothic Book"/>
      <family val="2"/>
      <charset val="238"/>
    </font>
    <font>
      <sz val="11"/>
      <color rgb="FF000000"/>
      <name val="Franklin Gothic Book"/>
      <family val="2"/>
      <charset val="238"/>
    </font>
    <font>
      <vertAlign val="subscript"/>
      <sz val="11"/>
      <color theme="1"/>
      <name val="Franklin Gothic Book"/>
      <family val="2"/>
      <charset val="238"/>
    </font>
    <font>
      <i/>
      <sz val="11"/>
      <color theme="1"/>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60">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6" borderId="4" xfId="0" applyFont="1" applyFill="1" applyBorder="1" applyAlignment="1" applyProtection="1">
      <alignment horizontal="center" vertical="center" wrapText="1"/>
      <protection locked="0"/>
    </xf>
    <xf numFmtId="0" fontId="3" fillId="6" borderId="3" xfId="0" applyFont="1" applyFill="1" applyBorder="1" applyAlignment="1" applyProtection="1">
      <alignment horizontal="center" vertical="center" wrapText="1"/>
      <protection locked="0"/>
    </xf>
    <xf numFmtId="0" fontId="2" fillId="6" borderId="13" xfId="0" applyFont="1" applyFill="1" applyBorder="1" applyAlignment="1" applyProtection="1">
      <alignment horizontal="justify" vertical="center" wrapText="1"/>
      <protection locked="0"/>
    </xf>
    <xf numFmtId="0" fontId="2" fillId="6" borderId="9" xfId="0" applyFont="1" applyFill="1" applyBorder="1" applyAlignment="1" applyProtection="1">
      <alignment horizontal="justify" vertical="center" wrapText="1"/>
      <protection locked="0"/>
    </xf>
    <xf numFmtId="0" fontId="2" fillId="6" borderId="12" xfId="0" applyFont="1" applyFill="1" applyBorder="1" applyAlignment="1" applyProtection="1">
      <alignment horizontal="justify" vertical="center" wrapText="1"/>
      <protection locked="0"/>
    </xf>
    <xf numFmtId="0" fontId="3" fillId="4" borderId="11"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1" fillId="4" borderId="11"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0" xfId="0" applyFont="1" applyFill="1" applyBorder="1" applyAlignment="1">
      <alignment horizontal="right" vertical="center" wrapText="1"/>
    </xf>
    <xf numFmtId="0" fontId="2" fillId="5" borderId="11" xfId="0" applyFont="1" applyFill="1" applyBorder="1" applyAlignment="1" applyProtection="1">
      <alignment horizontal="justify" vertical="center" wrapText="1"/>
      <protection locked="0"/>
    </xf>
    <xf numFmtId="0" fontId="2" fillId="5" borderId="9"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center" vertical="center" textRotation="90" wrapText="1"/>
      <protection locked="0"/>
    </xf>
    <xf numFmtId="0" fontId="1" fillId="2" borderId="23" xfId="0" applyFont="1" applyFill="1" applyBorder="1" applyAlignment="1" applyProtection="1">
      <alignment horizontal="center" vertical="center" textRotation="90" wrapText="1"/>
      <protection locked="0"/>
    </xf>
    <xf numFmtId="0" fontId="1" fillId="2" borderId="22" xfId="0" applyFont="1" applyFill="1" applyBorder="1" applyAlignment="1" applyProtection="1">
      <alignment horizontal="center" vertical="center" textRotation="90" wrapText="1"/>
      <protection locked="0"/>
    </xf>
    <xf numFmtId="0" fontId="2" fillId="0" borderId="0" xfId="0" applyFont="1" applyAlignment="1" applyProtection="1">
      <alignment horizontal="left" vertical="center" wrapText="1"/>
      <protection locked="0"/>
    </xf>
    <xf numFmtId="0" fontId="1" fillId="0" borderId="13" xfId="0" applyFont="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H86"/>
  <sheetViews>
    <sheetView zoomScale="85" zoomScaleNormal="85" workbookViewId="0">
      <pane ySplit="1" topLeftCell="A2" activePane="bottomLeft" state="frozen"/>
      <selection pane="bottomLeft" activeCell="C86" sqref="C86:F86"/>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5" t="s">
        <v>0</v>
      </c>
      <c r="B1" s="6" t="s">
        <v>1</v>
      </c>
      <c r="C1" s="7" t="s">
        <v>2</v>
      </c>
      <c r="D1" s="7" t="s">
        <v>3</v>
      </c>
      <c r="E1" s="7" t="s">
        <v>4</v>
      </c>
      <c r="F1" s="7" t="s">
        <v>5</v>
      </c>
      <c r="G1" s="8" t="s">
        <v>6</v>
      </c>
      <c r="H1" s="9" t="s">
        <v>7</v>
      </c>
    </row>
    <row r="2" spans="1:8" ht="15.6" customHeight="1" x14ac:dyDescent="0.25">
      <c r="A2" s="39">
        <v>1</v>
      </c>
      <c r="B2" s="36" t="s">
        <v>52</v>
      </c>
      <c r="C2" s="31" t="s">
        <v>10</v>
      </c>
      <c r="D2" s="31" t="s">
        <v>11</v>
      </c>
      <c r="E2" s="31" t="s">
        <v>12</v>
      </c>
      <c r="F2" s="31" t="s">
        <v>13</v>
      </c>
      <c r="G2" s="14" t="s">
        <v>28</v>
      </c>
      <c r="H2" s="15"/>
    </row>
    <row r="3" spans="1:8" ht="15.6" customHeight="1" x14ac:dyDescent="0.25">
      <c r="A3" s="40"/>
      <c r="B3" s="37"/>
      <c r="C3" s="32"/>
      <c r="D3" s="32"/>
      <c r="E3" s="32"/>
      <c r="F3" s="32"/>
      <c r="G3" s="10" t="s">
        <v>29</v>
      </c>
      <c r="H3" s="11">
        <v>16</v>
      </c>
    </row>
    <row r="4" spans="1:8" ht="34.700000000000003" customHeight="1" x14ac:dyDescent="0.25">
      <c r="A4" s="40"/>
      <c r="B4" s="37"/>
      <c r="C4" s="32"/>
      <c r="D4" s="32"/>
      <c r="E4" s="32"/>
      <c r="F4" s="32"/>
      <c r="G4" s="10" t="s">
        <v>30</v>
      </c>
      <c r="H4" s="11">
        <v>9</v>
      </c>
    </row>
    <row r="5" spans="1:8" ht="84" customHeight="1" thickBot="1" x14ac:dyDescent="0.3">
      <c r="A5" s="40"/>
      <c r="B5" s="37"/>
      <c r="C5" s="33"/>
      <c r="D5" s="33"/>
      <c r="E5" s="33"/>
      <c r="F5" s="33"/>
      <c r="G5" s="34" t="s">
        <v>8</v>
      </c>
      <c r="H5" s="16">
        <f>SUM(H3:H4,)</f>
        <v>25</v>
      </c>
    </row>
    <row r="6" spans="1:8" ht="93" customHeight="1" thickBot="1" x14ac:dyDescent="0.3">
      <c r="A6" s="41"/>
      <c r="B6" s="38"/>
      <c r="C6" s="18" t="s">
        <v>56</v>
      </c>
      <c r="D6" s="18"/>
      <c r="E6" s="18"/>
      <c r="F6" s="19"/>
      <c r="G6" s="35"/>
      <c r="H6" s="17"/>
    </row>
    <row r="7" spans="1:8" ht="16.5" customHeight="1" x14ac:dyDescent="0.25">
      <c r="A7" s="39">
        <v>2</v>
      </c>
      <c r="B7" s="36" t="s">
        <v>53</v>
      </c>
      <c r="C7" s="31" t="s">
        <v>14</v>
      </c>
      <c r="D7" s="31" t="s">
        <v>15</v>
      </c>
      <c r="E7" s="31" t="s">
        <v>12</v>
      </c>
      <c r="F7" s="31" t="s">
        <v>13</v>
      </c>
      <c r="G7" s="14" t="s">
        <v>31</v>
      </c>
      <c r="H7" s="15"/>
    </row>
    <row r="8" spans="1:8" ht="48" thickBot="1" x14ac:dyDescent="0.3">
      <c r="A8" s="40"/>
      <c r="B8" s="37"/>
      <c r="C8" s="32"/>
      <c r="D8" s="32"/>
      <c r="E8" s="32"/>
      <c r="F8" s="32"/>
      <c r="G8" s="10" t="s">
        <v>36</v>
      </c>
      <c r="H8" s="11">
        <v>2</v>
      </c>
    </row>
    <row r="9" spans="1:8" ht="16.5" customHeight="1" x14ac:dyDescent="0.25">
      <c r="A9" s="40"/>
      <c r="B9" s="37"/>
      <c r="C9" s="32"/>
      <c r="D9" s="32"/>
      <c r="E9" s="32"/>
      <c r="F9" s="32"/>
      <c r="G9" s="14" t="s">
        <v>48</v>
      </c>
      <c r="H9" s="15"/>
    </row>
    <row r="10" spans="1:8" ht="16.5" customHeight="1" x14ac:dyDescent="0.25">
      <c r="A10" s="40"/>
      <c r="B10" s="37"/>
      <c r="C10" s="32"/>
      <c r="D10" s="32"/>
      <c r="E10" s="32"/>
      <c r="F10" s="32"/>
      <c r="G10" s="10" t="s">
        <v>49</v>
      </c>
      <c r="H10" s="11">
        <v>12</v>
      </c>
    </row>
    <row r="11" spans="1:8" ht="48" customHeight="1" x14ac:dyDescent="0.25">
      <c r="A11" s="40"/>
      <c r="B11" s="37"/>
      <c r="C11" s="32"/>
      <c r="D11" s="32"/>
      <c r="E11" s="32"/>
      <c r="F11" s="32"/>
      <c r="G11" s="10" t="s">
        <v>50</v>
      </c>
      <c r="H11" s="11">
        <v>12</v>
      </c>
    </row>
    <row r="12" spans="1:8" ht="16.5" thickBot="1" x14ac:dyDescent="0.3">
      <c r="A12" s="40"/>
      <c r="B12" s="37"/>
      <c r="C12" s="33"/>
      <c r="D12" s="33"/>
      <c r="E12" s="33"/>
      <c r="F12" s="33"/>
      <c r="G12" s="34" t="s">
        <v>8</v>
      </c>
      <c r="H12" s="16">
        <f>SUM(H8:H8,H10:H11,)</f>
        <v>26</v>
      </c>
    </row>
    <row r="13" spans="1:8" ht="102.6" customHeight="1" thickBot="1" x14ac:dyDescent="0.3">
      <c r="A13" s="41"/>
      <c r="B13" s="38"/>
      <c r="C13" s="18" t="s">
        <v>57</v>
      </c>
      <c r="D13" s="18"/>
      <c r="E13" s="18"/>
      <c r="F13" s="19"/>
      <c r="G13" s="35"/>
      <c r="H13" s="17"/>
    </row>
    <row r="14" spans="1:8" ht="16.5" customHeight="1" x14ac:dyDescent="0.25">
      <c r="A14" s="39">
        <v>3</v>
      </c>
      <c r="B14" s="36" t="s">
        <v>55</v>
      </c>
      <c r="C14" s="31" t="s">
        <v>16</v>
      </c>
      <c r="D14" s="31" t="s">
        <v>17</v>
      </c>
      <c r="E14" s="31" t="s">
        <v>12</v>
      </c>
      <c r="F14" s="31" t="s">
        <v>13</v>
      </c>
      <c r="G14" s="14" t="s">
        <v>28</v>
      </c>
      <c r="H14" s="15"/>
    </row>
    <row r="15" spans="1:8" x14ac:dyDescent="0.25">
      <c r="A15" s="40"/>
      <c r="B15" s="37"/>
      <c r="C15" s="32"/>
      <c r="D15" s="32"/>
      <c r="E15" s="32"/>
      <c r="F15" s="32"/>
      <c r="G15" s="10" t="s">
        <v>29</v>
      </c>
      <c r="H15" s="11">
        <v>4</v>
      </c>
    </row>
    <row r="16" spans="1:8" ht="32.25" thickBot="1" x14ac:dyDescent="0.3">
      <c r="A16" s="40"/>
      <c r="B16" s="37"/>
      <c r="C16" s="32"/>
      <c r="D16" s="32"/>
      <c r="E16" s="32"/>
      <c r="F16" s="32"/>
      <c r="G16" s="10" t="s">
        <v>30</v>
      </c>
      <c r="H16" s="11">
        <v>18</v>
      </c>
    </row>
    <row r="17" spans="1:8" x14ac:dyDescent="0.25">
      <c r="A17" s="40"/>
      <c r="B17" s="37"/>
      <c r="C17" s="32"/>
      <c r="D17" s="32"/>
      <c r="E17" s="32"/>
      <c r="F17" s="32"/>
      <c r="G17" s="14" t="s">
        <v>31</v>
      </c>
      <c r="H17" s="15"/>
    </row>
    <row r="18" spans="1:8" ht="32.25" thickBot="1" x14ac:dyDescent="0.3">
      <c r="A18" s="40"/>
      <c r="B18" s="37"/>
      <c r="C18" s="32"/>
      <c r="D18" s="32"/>
      <c r="E18" s="32"/>
      <c r="F18" s="32"/>
      <c r="G18" s="10" t="s">
        <v>35</v>
      </c>
      <c r="H18" s="11">
        <v>2</v>
      </c>
    </row>
    <row r="19" spans="1:8" x14ac:dyDescent="0.25">
      <c r="A19" s="40"/>
      <c r="B19" s="37"/>
      <c r="C19" s="32"/>
      <c r="D19" s="32"/>
      <c r="E19" s="32"/>
      <c r="F19" s="32"/>
      <c r="G19" s="14" t="s">
        <v>37</v>
      </c>
      <c r="H19" s="15"/>
    </row>
    <row r="20" spans="1:8" x14ac:dyDescent="0.25">
      <c r="A20" s="40"/>
      <c r="B20" s="37"/>
      <c r="C20" s="32"/>
      <c r="D20" s="32"/>
      <c r="E20" s="32"/>
      <c r="F20" s="32"/>
      <c r="G20" s="10" t="s">
        <v>39</v>
      </c>
      <c r="H20" s="11">
        <v>2</v>
      </c>
    </row>
    <row r="21" spans="1:8" x14ac:dyDescent="0.25">
      <c r="A21" s="40"/>
      <c r="B21" s="37"/>
      <c r="C21" s="32"/>
      <c r="D21" s="32"/>
      <c r="E21" s="32"/>
      <c r="F21" s="32"/>
      <c r="G21" s="10" t="s">
        <v>40</v>
      </c>
      <c r="H21" s="11">
        <v>2</v>
      </c>
    </row>
    <row r="22" spans="1:8" x14ac:dyDescent="0.25">
      <c r="A22" s="40"/>
      <c r="B22" s="37"/>
      <c r="C22" s="32"/>
      <c r="D22" s="32"/>
      <c r="E22" s="32"/>
      <c r="F22" s="32"/>
      <c r="G22" s="10" t="s">
        <v>41</v>
      </c>
      <c r="H22" s="11">
        <v>2</v>
      </c>
    </row>
    <row r="23" spans="1:8" x14ac:dyDescent="0.25">
      <c r="A23" s="40"/>
      <c r="B23" s="37"/>
      <c r="C23" s="32"/>
      <c r="D23" s="32"/>
      <c r="E23" s="32"/>
      <c r="F23" s="32"/>
      <c r="G23" s="10" t="s">
        <v>42</v>
      </c>
      <c r="H23" s="11">
        <v>2</v>
      </c>
    </row>
    <row r="24" spans="1:8" x14ac:dyDescent="0.25">
      <c r="A24" s="40"/>
      <c r="B24" s="37"/>
      <c r="C24" s="32"/>
      <c r="D24" s="32"/>
      <c r="E24" s="32"/>
      <c r="F24" s="32"/>
      <c r="G24" s="10" t="s">
        <v>43</v>
      </c>
      <c r="H24" s="11">
        <v>2</v>
      </c>
    </row>
    <row r="25" spans="1:8" ht="16.5" thickBot="1" x14ac:dyDescent="0.3">
      <c r="A25" s="40"/>
      <c r="B25" s="37"/>
      <c r="C25" s="32"/>
      <c r="D25" s="32"/>
      <c r="E25" s="32"/>
      <c r="F25" s="32"/>
      <c r="G25" s="10" t="s">
        <v>44</v>
      </c>
      <c r="H25" s="11">
        <v>2</v>
      </c>
    </row>
    <row r="26" spans="1:8" x14ac:dyDescent="0.25">
      <c r="A26" s="40"/>
      <c r="B26" s="37"/>
      <c r="C26" s="32"/>
      <c r="D26" s="32"/>
      <c r="E26" s="32"/>
      <c r="F26" s="32"/>
      <c r="G26" s="14" t="s">
        <v>45</v>
      </c>
      <c r="H26" s="15"/>
    </row>
    <row r="27" spans="1:8" ht="32.25" thickBot="1" x14ac:dyDescent="0.3">
      <c r="A27" s="40"/>
      <c r="B27" s="37"/>
      <c r="C27" s="32"/>
      <c r="D27" s="32"/>
      <c r="E27" s="32"/>
      <c r="F27" s="32"/>
      <c r="G27" s="10" t="s">
        <v>47</v>
      </c>
      <c r="H27" s="11">
        <v>60</v>
      </c>
    </row>
    <row r="28" spans="1:8" x14ac:dyDescent="0.25">
      <c r="A28" s="40"/>
      <c r="B28" s="37"/>
      <c r="C28" s="32"/>
      <c r="D28" s="32"/>
      <c r="E28" s="32"/>
      <c r="F28" s="32"/>
      <c r="G28" s="14" t="s">
        <v>51</v>
      </c>
      <c r="H28" s="15"/>
    </row>
    <row r="29" spans="1:8" ht="32.25" thickBot="1" x14ac:dyDescent="0.3">
      <c r="A29" s="40"/>
      <c r="B29" s="37"/>
      <c r="C29" s="32"/>
      <c r="D29" s="32"/>
      <c r="E29" s="32"/>
      <c r="F29" s="32"/>
      <c r="G29" s="10" t="s">
        <v>51</v>
      </c>
      <c r="H29" s="11">
        <v>135</v>
      </c>
    </row>
    <row r="30" spans="1:8" x14ac:dyDescent="0.25">
      <c r="A30" s="40"/>
      <c r="B30" s="37"/>
      <c r="C30" s="32"/>
      <c r="D30" s="32"/>
      <c r="E30" s="32"/>
      <c r="F30" s="32"/>
      <c r="G30" s="14" t="s">
        <v>48</v>
      </c>
      <c r="H30" s="15"/>
    </row>
    <row r="31" spans="1:8" x14ac:dyDescent="0.25">
      <c r="A31" s="40"/>
      <c r="B31" s="37"/>
      <c r="C31" s="32"/>
      <c r="D31" s="32"/>
      <c r="E31" s="32"/>
      <c r="F31" s="32"/>
      <c r="G31" s="10" t="s">
        <v>49</v>
      </c>
      <c r="H31" s="11">
        <v>2</v>
      </c>
    </row>
    <row r="32" spans="1:8" x14ac:dyDescent="0.25">
      <c r="A32" s="40"/>
      <c r="B32" s="37"/>
      <c r="C32" s="32"/>
      <c r="D32" s="32"/>
      <c r="E32" s="32"/>
      <c r="F32" s="32"/>
      <c r="G32" s="10" t="s">
        <v>50</v>
      </c>
      <c r="H32" s="11">
        <v>2</v>
      </c>
    </row>
    <row r="33" spans="1:8" ht="16.5" thickBot="1" x14ac:dyDescent="0.3">
      <c r="A33" s="40"/>
      <c r="B33" s="37"/>
      <c r="C33" s="33"/>
      <c r="D33" s="33"/>
      <c r="E33" s="33"/>
      <c r="F33" s="33"/>
      <c r="G33" s="34" t="s">
        <v>8</v>
      </c>
      <c r="H33" s="16">
        <f>SUM(H15:H16,H18:H18,H20:H25,H27:H27,H29:H29,H31:H32,)</f>
        <v>235</v>
      </c>
    </row>
    <row r="34" spans="1:8" ht="204.75" customHeight="1" thickBot="1" x14ac:dyDescent="0.3">
      <c r="A34" s="41"/>
      <c r="B34" s="38"/>
      <c r="C34" s="18" t="s">
        <v>58</v>
      </c>
      <c r="D34" s="18"/>
      <c r="E34" s="18"/>
      <c r="F34" s="19"/>
      <c r="G34" s="35"/>
      <c r="H34" s="17"/>
    </row>
    <row r="35" spans="1:8" ht="16.5" customHeight="1" x14ac:dyDescent="0.25">
      <c r="A35" s="39">
        <v>4</v>
      </c>
      <c r="B35" s="36" t="s">
        <v>54</v>
      </c>
      <c r="C35" s="31" t="s">
        <v>18</v>
      </c>
      <c r="D35" s="31" t="s">
        <v>19</v>
      </c>
      <c r="E35" s="31" t="s">
        <v>12</v>
      </c>
      <c r="F35" s="31" t="s">
        <v>13</v>
      </c>
      <c r="G35" s="14" t="s">
        <v>31</v>
      </c>
      <c r="H35" s="15"/>
    </row>
    <row r="36" spans="1:8" ht="31.5" x14ac:dyDescent="0.25">
      <c r="A36" s="40"/>
      <c r="B36" s="37"/>
      <c r="C36" s="32"/>
      <c r="D36" s="32"/>
      <c r="E36" s="32"/>
      <c r="F36" s="32"/>
      <c r="G36" s="10" t="s">
        <v>34</v>
      </c>
      <c r="H36" s="11">
        <v>3</v>
      </c>
    </row>
    <row r="37" spans="1:8" ht="31.5" x14ac:dyDescent="0.25">
      <c r="A37" s="40"/>
      <c r="B37" s="37"/>
      <c r="C37" s="32"/>
      <c r="D37" s="32"/>
      <c r="E37" s="32"/>
      <c r="F37" s="32"/>
      <c r="G37" s="10" t="s">
        <v>35</v>
      </c>
      <c r="H37" s="11">
        <v>3</v>
      </c>
    </row>
    <row r="38" spans="1:8" ht="47.25" x14ac:dyDescent="0.25">
      <c r="A38" s="40"/>
      <c r="B38" s="37"/>
      <c r="C38" s="32"/>
      <c r="D38" s="32"/>
      <c r="E38" s="32"/>
      <c r="F38" s="32"/>
      <c r="G38" s="10" t="s">
        <v>36</v>
      </c>
      <c r="H38" s="11">
        <v>2</v>
      </c>
    </row>
    <row r="39" spans="1:8" ht="16.5" thickBot="1" x14ac:dyDescent="0.3">
      <c r="A39" s="40"/>
      <c r="B39" s="37"/>
      <c r="C39" s="33"/>
      <c r="D39" s="33"/>
      <c r="E39" s="33"/>
      <c r="F39" s="33"/>
      <c r="G39" s="34" t="s">
        <v>8</v>
      </c>
      <c r="H39" s="16">
        <f>SUM(H36:H38,)</f>
        <v>8</v>
      </c>
    </row>
    <row r="40" spans="1:8" ht="123" customHeight="1" thickBot="1" x14ac:dyDescent="0.3">
      <c r="A40" s="41"/>
      <c r="B40" s="38"/>
      <c r="C40" s="18" t="s">
        <v>59</v>
      </c>
      <c r="D40" s="18"/>
      <c r="E40" s="18"/>
      <c r="F40" s="19"/>
      <c r="G40" s="35"/>
      <c r="H40" s="17"/>
    </row>
    <row r="41" spans="1:8" ht="16.5" customHeight="1" x14ac:dyDescent="0.25">
      <c r="A41" s="39">
        <v>5</v>
      </c>
      <c r="B41" s="36" t="s">
        <v>54</v>
      </c>
      <c r="C41" s="31" t="s">
        <v>20</v>
      </c>
      <c r="D41" s="31" t="s">
        <v>21</v>
      </c>
      <c r="E41" s="31" t="s">
        <v>12</v>
      </c>
      <c r="F41" s="31" t="s">
        <v>13</v>
      </c>
      <c r="G41" s="14" t="s">
        <v>31</v>
      </c>
      <c r="H41" s="15"/>
    </row>
    <row r="42" spans="1:8" x14ac:dyDescent="0.25">
      <c r="A42" s="40"/>
      <c r="B42" s="37"/>
      <c r="C42" s="32"/>
      <c r="D42" s="32"/>
      <c r="E42" s="32"/>
      <c r="F42" s="32"/>
      <c r="G42" s="10" t="s">
        <v>33</v>
      </c>
      <c r="H42" s="11">
        <v>7</v>
      </c>
    </row>
    <row r="43" spans="1:8" ht="96.75" customHeight="1" thickBot="1" x14ac:dyDescent="0.3">
      <c r="A43" s="40"/>
      <c r="B43" s="37"/>
      <c r="C43" s="33"/>
      <c r="D43" s="33"/>
      <c r="E43" s="33"/>
      <c r="F43" s="33"/>
      <c r="G43" s="34" t="s">
        <v>8</v>
      </c>
      <c r="H43" s="16">
        <f>SUM(H42:H42,)</f>
        <v>7</v>
      </c>
    </row>
    <row r="44" spans="1:8" ht="123.6" customHeight="1" thickBot="1" x14ac:dyDescent="0.3">
      <c r="A44" s="41"/>
      <c r="B44" s="38"/>
      <c r="C44" s="18" t="s">
        <v>60</v>
      </c>
      <c r="D44" s="18"/>
      <c r="E44" s="18"/>
      <c r="F44" s="19"/>
      <c r="G44" s="35"/>
      <c r="H44" s="17"/>
    </row>
    <row r="45" spans="1:8" ht="16.5" customHeight="1" x14ac:dyDescent="0.25">
      <c r="A45" s="39">
        <v>6</v>
      </c>
      <c r="B45" s="36" t="s">
        <v>52</v>
      </c>
      <c r="C45" s="31" t="s">
        <v>22</v>
      </c>
      <c r="D45" s="31" t="s">
        <v>23</v>
      </c>
      <c r="E45" s="31" t="s">
        <v>12</v>
      </c>
      <c r="F45" s="31" t="s">
        <v>13</v>
      </c>
      <c r="G45" s="14" t="s">
        <v>37</v>
      </c>
      <c r="H45" s="15"/>
    </row>
    <row r="46" spans="1:8" ht="47.25" x14ac:dyDescent="0.25">
      <c r="A46" s="40"/>
      <c r="B46" s="37"/>
      <c r="C46" s="32"/>
      <c r="D46" s="32"/>
      <c r="E46" s="32"/>
      <c r="F46" s="32"/>
      <c r="G46" s="10" t="s">
        <v>38</v>
      </c>
      <c r="H46" s="11">
        <v>8</v>
      </c>
    </row>
    <row r="47" spans="1:8" x14ac:dyDescent="0.25">
      <c r="A47" s="40"/>
      <c r="B47" s="37"/>
      <c r="C47" s="32"/>
      <c r="D47" s="32"/>
      <c r="E47" s="32"/>
      <c r="F47" s="32"/>
      <c r="G47" s="10" t="s">
        <v>39</v>
      </c>
      <c r="H47" s="11">
        <v>6</v>
      </c>
    </row>
    <row r="48" spans="1:8" x14ac:dyDescent="0.25">
      <c r="A48" s="40"/>
      <c r="B48" s="37"/>
      <c r="C48" s="32"/>
      <c r="D48" s="32"/>
      <c r="E48" s="32"/>
      <c r="F48" s="32"/>
      <c r="G48" s="10" t="s">
        <v>40</v>
      </c>
      <c r="H48" s="11">
        <v>6</v>
      </c>
    </row>
    <row r="49" spans="1:8" x14ac:dyDescent="0.25">
      <c r="A49" s="40"/>
      <c r="B49" s="37"/>
      <c r="C49" s="32"/>
      <c r="D49" s="32"/>
      <c r="E49" s="32"/>
      <c r="F49" s="32"/>
      <c r="G49" s="10" t="s">
        <v>41</v>
      </c>
      <c r="H49" s="11">
        <v>6</v>
      </c>
    </row>
    <row r="50" spans="1:8" x14ac:dyDescent="0.25">
      <c r="A50" s="40"/>
      <c r="B50" s="37"/>
      <c r="C50" s="32"/>
      <c r="D50" s="32"/>
      <c r="E50" s="32"/>
      <c r="F50" s="32"/>
      <c r="G50" s="10" t="s">
        <v>42</v>
      </c>
      <c r="H50" s="11">
        <v>6</v>
      </c>
    </row>
    <row r="51" spans="1:8" x14ac:dyDescent="0.25">
      <c r="A51" s="40"/>
      <c r="B51" s="37"/>
      <c r="C51" s="32"/>
      <c r="D51" s="32"/>
      <c r="E51" s="32"/>
      <c r="F51" s="32"/>
      <c r="G51" s="10" t="s">
        <v>43</v>
      </c>
      <c r="H51" s="11">
        <v>14</v>
      </c>
    </row>
    <row r="52" spans="1:8" ht="16.5" thickBot="1" x14ac:dyDescent="0.3">
      <c r="A52" s="40"/>
      <c r="B52" s="37"/>
      <c r="C52" s="32"/>
      <c r="D52" s="32"/>
      <c r="E52" s="32"/>
      <c r="F52" s="32"/>
      <c r="G52" s="10" t="s">
        <v>44</v>
      </c>
      <c r="H52" s="11">
        <v>6</v>
      </c>
    </row>
    <row r="53" spans="1:8" x14ac:dyDescent="0.25">
      <c r="A53" s="40"/>
      <c r="B53" s="37"/>
      <c r="C53" s="32"/>
      <c r="D53" s="32"/>
      <c r="E53" s="32"/>
      <c r="F53" s="32"/>
      <c r="G53" s="14" t="s">
        <v>45</v>
      </c>
      <c r="H53" s="15"/>
    </row>
    <row r="54" spans="1:8" x14ac:dyDescent="0.25">
      <c r="A54" s="40"/>
      <c r="B54" s="37"/>
      <c r="C54" s="32"/>
      <c r="D54" s="32"/>
      <c r="E54" s="32"/>
      <c r="F54" s="32"/>
      <c r="G54" s="10" t="s">
        <v>46</v>
      </c>
      <c r="H54" s="11">
        <v>18</v>
      </c>
    </row>
    <row r="55" spans="1:8" ht="32.25" thickBot="1" x14ac:dyDescent="0.3">
      <c r="A55" s="40"/>
      <c r="B55" s="37"/>
      <c r="C55" s="32"/>
      <c r="D55" s="32"/>
      <c r="E55" s="32"/>
      <c r="F55" s="32"/>
      <c r="G55" s="10" t="s">
        <v>47</v>
      </c>
      <c r="H55" s="11">
        <v>6</v>
      </c>
    </row>
    <row r="56" spans="1:8" x14ac:dyDescent="0.25">
      <c r="A56" s="40"/>
      <c r="B56" s="37"/>
      <c r="C56" s="32"/>
      <c r="D56" s="32"/>
      <c r="E56" s="32"/>
      <c r="F56" s="32"/>
      <c r="G56" s="14" t="s">
        <v>51</v>
      </c>
      <c r="H56" s="15"/>
    </row>
    <row r="57" spans="1:8" ht="32.25" thickBot="1" x14ac:dyDescent="0.3">
      <c r="A57" s="40"/>
      <c r="B57" s="37"/>
      <c r="C57" s="32"/>
      <c r="D57" s="32"/>
      <c r="E57" s="32"/>
      <c r="F57" s="32"/>
      <c r="G57" s="10" t="s">
        <v>51</v>
      </c>
      <c r="H57" s="11">
        <v>35</v>
      </c>
    </row>
    <row r="58" spans="1:8" x14ac:dyDescent="0.25">
      <c r="A58" s="40"/>
      <c r="B58" s="37"/>
      <c r="C58" s="32"/>
      <c r="D58" s="32"/>
      <c r="E58" s="32"/>
      <c r="F58" s="32"/>
      <c r="G58" s="14" t="s">
        <v>48</v>
      </c>
      <c r="H58" s="15"/>
    </row>
    <row r="59" spans="1:8" x14ac:dyDescent="0.25">
      <c r="A59" s="40"/>
      <c r="B59" s="37"/>
      <c r="C59" s="32"/>
      <c r="D59" s="32"/>
      <c r="E59" s="32"/>
      <c r="F59" s="32"/>
      <c r="G59" s="10" t="s">
        <v>49</v>
      </c>
      <c r="H59" s="11">
        <v>2</v>
      </c>
    </row>
    <row r="60" spans="1:8" x14ac:dyDescent="0.25">
      <c r="A60" s="40"/>
      <c r="B60" s="37"/>
      <c r="C60" s="32"/>
      <c r="D60" s="32"/>
      <c r="E60" s="32"/>
      <c r="F60" s="32"/>
      <c r="G60" s="10" t="s">
        <v>50</v>
      </c>
      <c r="H60" s="11">
        <v>2</v>
      </c>
    </row>
    <row r="61" spans="1:8" ht="16.5" thickBot="1" x14ac:dyDescent="0.3">
      <c r="A61" s="40"/>
      <c r="B61" s="37"/>
      <c r="C61" s="33"/>
      <c r="D61" s="33"/>
      <c r="E61" s="33"/>
      <c r="F61" s="33"/>
      <c r="G61" s="34" t="s">
        <v>8</v>
      </c>
      <c r="H61" s="16">
        <f>SUM(H46:H52,H54:H55,H57:H57,H59:H60,)</f>
        <v>115</v>
      </c>
    </row>
    <row r="62" spans="1:8" ht="107.45" customHeight="1" thickBot="1" x14ac:dyDescent="0.3">
      <c r="A62" s="41"/>
      <c r="B62" s="38"/>
      <c r="C62" s="18" t="s">
        <v>61</v>
      </c>
      <c r="D62" s="18"/>
      <c r="E62" s="18"/>
      <c r="F62" s="19"/>
      <c r="G62" s="35"/>
      <c r="H62" s="17"/>
    </row>
    <row r="63" spans="1:8" ht="16.5" customHeight="1" x14ac:dyDescent="0.25">
      <c r="A63" s="39">
        <v>7</v>
      </c>
      <c r="B63" s="36" t="s">
        <v>54</v>
      </c>
      <c r="C63" s="31" t="s">
        <v>24</v>
      </c>
      <c r="D63" s="31" t="s">
        <v>25</v>
      </c>
      <c r="E63" s="31" t="s">
        <v>12</v>
      </c>
      <c r="F63" s="31" t="s">
        <v>13</v>
      </c>
      <c r="G63" s="14" t="s">
        <v>31</v>
      </c>
      <c r="H63" s="15"/>
    </row>
    <row r="64" spans="1:8" ht="31.5" x14ac:dyDescent="0.25">
      <c r="A64" s="40"/>
      <c r="B64" s="37"/>
      <c r="C64" s="32"/>
      <c r="D64" s="32"/>
      <c r="E64" s="32"/>
      <c r="F64" s="32"/>
      <c r="G64" s="10" t="s">
        <v>32</v>
      </c>
      <c r="H64" s="11">
        <v>9</v>
      </c>
    </row>
    <row r="65" spans="1:8" ht="31.5" x14ac:dyDescent="0.25">
      <c r="A65" s="40"/>
      <c r="B65" s="37"/>
      <c r="C65" s="32"/>
      <c r="D65" s="32"/>
      <c r="E65" s="32"/>
      <c r="F65" s="32"/>
      <c r="G65" s="10" t="s">
        <v>34</v>
      </c>
      <c r="H65" s="11">
        <v>4</v>
      </c>
    </row>
    <row r="66" spans="1:8" ht="31.5" x14ac:dyDescent="0.25">
      <c r="A66" s="40"/>
      <c r="B66" s="37"/>
      <c r="C66" s="32"/>
      <c r="D66" s="32"/>
      <c r="E66" s="32"/>
      <c r="F66" s="32"/>
      <c r="G66" s="10" t="s">
        <v>35</v>
      </c>
      <c r="H66" s="11">
        <v>2</v>
      </c>
    </row>
    <row r="67" spans="1:8" ht="47.25" x14ac:dyDescent="0.25">
      <c r="A67" s="40"/>
      <c r="B67" s="37"/>
      <c r="C67" s="32"/>
      <c r="D67" s="32"/>
      <c r="E67" s="32"/>
      <c r="F67" s="32"/>
      <c r="G67" s="10" t="s">
        <v>36</v>
      </c>
      <c r="H67" s="11">
        <v>2</v>
      </c>
    </row>
    <row r="68" spans="1:8" ht="16.5" thickBot="1" x14ac:dyDescent="0.3">
      <c r="A68" s="40"/>
      <c r="B68" s="37"/>
      <c r="C68" s="33"/>
      <c r="D68" s="33"/>
      <c r="E68" s="33"/>
      <c r="F68" s="33"/>
      <c r="G68" s="34" t="s">
        <v>8</v>
      </c>
      <c r="H68" s="16">
        <f>SUM(H64:H67,)</f>
        <v>17</v>
      </c>
    </row>
    <row r="69" spans="1:8" ht="108" customHeight="1" thickBot="1" x14ac:dyDescent="0.3">
      <c r="A69" s="41"/>
      <c r="B69" s="38"/>
      <c r="C69" s="18" t="s">
        <v>62</v>
      </c>
      <c r="D69" s="18"/>
      <c r="E69" s="18"/>
      <c r="F69" s="19"/>
      <c r="G69" s="35"/>
      <c r="H69" s="17"/>
    </row>
    <row r="70" spans="1:8" ht="16.5" customHeight="1" x14ac:dyDescent="0.25">
      <c r="A70" s="39">
        <v>8</v>
      </c>
      <c r="B70" s="36" t="s">
        <v>55</v>
      </c>
      <c r="C70" s="31" t="s">
        <v>26</v>
      </c>
      <c r="D70" s="31" t="s">
        <v>27</v>
      </c>
      <c r="E70" s="31" t="s">
        <v>12</v>
      </c>
      <c r="F70" s="31" t="s">
        <v>13</v>
      </c>
      <c r="G70" s="14" t="s">
        <v>28</v>
      </c>
      <c r="H70" s="15"/>
    </row>
    <row r="71" spans="1:8" x14ac:dyDescent="0.25">
      <c r="A71" s="40"/>
      <c r="B71" s="37"/>
      <c r="C71" s="32"/>
      <c r="D71" s="32"/>
      <c r="E71" s="32"/>
      <c r="F71" s="32"/>
      <c r="G71" s="10" t="s">
        <v>29</v>
      </c>
      <c r="H71" s="11">
        <v>16</v>
      </c>
    </row>
    <row r="72" spans="1:8" ht="32.25" thickBot="1" x14ac:dyDescent="0.3">
      <c r="A72" s="40"/>
      <c r="B72" s="37"/>
      <c r="C72" s="32"/>
      <c r="D72" s="32"/>
      <c r="E72" s="32"/>
      <c r="F72" s="32"/>
      <c r="G72" s="10" t="s">
        <v>30</v>
      </c>
      <c r="H72" s="11">
        <v>9</v>
      </c>
    </row>
    <row r="73" spans="1:8" x14ac:dyDescent="0.25">
      <c r="A73" s="40"/>
      <c r="B73" s="37"/>
      <c r="C73" s="32"/>
      <c r="D73" s="32"/>
      <c r="E73" s="32"/>
      <c r="F73" s="32"/>
      <c r="G73" s="14" t="s">
        <v>37</v>
      </c>
      <c r="H73" s="15"/>
    </row>
    <row r="74" spans="1:8" ht="16.5" thickBot="1" x14ac:dyDescent="0.3">
      <c r="A74" s="40"/>
      <c r="B74" s="37"/>
      <c r="C74" s="32"/>
      <c r="D74" s="32"/>
      <c r="E74" s="32"/>
      <c r="F74" s="32"/>
      <c r="G74" s="10" t="s">
        <v>44</v>
      </c>
      <c r="H74" s="11">
        <v>8</v>
      </c>
    </row>
    <row r="75" spans="1:8" x14ac:dyDescent="0.25">
      <c r="A75" s="40"/>
      <c r="B75" s="37"/>
      <c r="C75" s="32"/>
      <c r="D75" s="32"/>
      <c r="E75" s="32"/>
      <c r="F75" s="32"/>
      <c r="G75" s="14" t="s">
        <v>45</v>
      </c>
      <c r="H75" s="15"/>
    </row>
    <row r="76" spans="1:8" ht="32.25" thickBot="1" x14ac:dyDescent="0.3">
      <c r="A76" s="40"/>
      <c r="B76" s="37"/>
      <c r="C76" s="32"/>
      <c r="D76" s="32"/>
      <c r="E76" s="32"/>
      <c r="F76" s="32"/>
      <c r="G76" s="10" t="s">
        <v>47</v>
      </c>
      <c r="H76" s="11">
        <v>60</v>
      </c>
    </row>
    <row r="77" spans="1:8" x14ac:dyDescent="0.25">
      <c r="A77" s="40"/>
      <c r="B77" s="37"/>
      <c r="C77" s="32"/>
      <c r="D77" s="32"/>
      <c r="E77" s="32"/>
      <c r="F77" s="32"/>
      <c r="G77" s="14" t="s">
        <v>51</v>
      </c>
      <c r="H77" s="15"/>
    </row>
    <row r="78" spans="1:8" ht="32.25" thickBot="1" x14ac:dyDescent="0.3">
      <c r="A78" s="40"/>
      <c r="B78" s="37"/>
      <c r="C78" s="32"/>
      <c r="D78" s="32"/>
      <c r="E78" s="32"/>
      <c r="F78" s="32"/>
      <c r="G78" s="10" t="s">
        <v>51</v>
      </c>
      <c r="H78" s="11">
        <v>28</v>
      </c>
    </row>
    <row r="79" spans="1:8" x14ac:dyDescent="0.25">
      <c r="A79" s="40"/>
      <c r="B79" s="37"/>
      <c r="C79" s="32"/>
      <c r="D79" s="32"/>
      <c r="E79" s="32"/>
      <c r="F79" s="32"/>
      <c r="G79" s="14" t="s">
        <v>48</v>
      </c>
      <c r="H79" s="15"/>
    </row>
    <row r="80" spans="1:8" x14ac:dyDescent="0.25">
      <c r="A80" s="40"/>
      <c r="B80" s="37"/>
      <c r="C80" s="32"/>
      <c r="D80" s="32"/>
      <c r="E80" s="32"/>
      <c r="F80" s="32"/>
      <c r="G80" s="10" t="s">
        <v>49</v>
      </c>
      <c r="H80" s="11">
        <v>2</v>
      </c>
    </row>
    <row r="81" spans="1:8" x14ac:dyDescent="0.25">
      <c r="A81" s="40"/>
      <c r="B81" s="37"/>
      <c r="C81" s="32"/>
      <c r="D81" s="32"/>
      <c r="E81" s="32"/>
      <c r="F81" s="32"/>
      <c r="G81" s="10" t="s">
        <v>50</v>
      </c>
      <c r="H81" s="11">
        <v>2</v>
      </c>
    </row>
    <row r="82" spans="1:8" ht="16.5" thickBot="1" x14ac:dyDescent="0.3">
      <c r="A82" s="40"/>
      <c r="B82" s="37"/>
      <c r="C82" s="33"/>
      <c r="D82" s="33"/>
      <c r="E82" s="33"/>
      <c r="F82" s="33"/>
      <c r="G82" s="34" t="s">
        <v>8</v>
      </c>
      <c r="H82" s="16">
        <f>SUM(H71:H72,H74:H74,H76:H76,H78:H78,H80:H81,)</f>
        <v>125</v>
      </c>
    </row>
    <row r="83" spans="1:8" ht="108" customHeight="1" thickBot="1" x14ac:dyDescent="0.3">
      <c r="A83" s="41"/>
      <c r="B83" s="38"/>
      <c r="C83" s="18" t="s">
        <v>63</v>
      </c>
      <c r="D83" s="18"/>
      <c r="E83" s="18"/>
      <c r="F83" s="19"/>
      <c r="G83" s="35"/>
      <c r="H83" s="17"/>
    </row>
    <row r="84" spans="1:8" ht="16.5" thickBot="1" x14ac:dyDescent="0.3">
      <c r="A84" s="25" t="s">
        <v>69</v>
      </c>
      <c r="B84" s="26"/>
      <c r="C84" s="26"/>
      <c r="D84" s="26"/>
      <c r="E84" s="27"/>
      <c r="F84" s="28">
        <f>H82+H68+H61+H43+H39+H33+H12+H5</f>
        <v>558</v>
      </c>
      <c r="G84" s="29"/>
      <c r="H84" s="30"/>
    </row>
    <row r="85" spans="1:8" ht="335.25" customHeight="1" thickBot="1" x14ac:dyDescent="0.3">
      <c r="A85" s="20" t="s">
        <v>9</v>
      </c>
      <c r="B85" s="21"/>
      <c r="C85" s="22" t="s">
        <v>64</v>
      </c>
      <c r="D85" s="23"/>
      <c r="E85" s="23"/>
      <c r="F85" s="24"/>
      <c r="G85" s="12" t="s">
        <v>67</v>
      </c>
      <c r="H85" s="13" t="s">
        <v>66</v>
      </c>
    </row>
    <row r="86" spans="1:8" ht="391.5" customHeight="1" thickBot="1" x14ac:dyDescent="0.3">
      <c r="A86" s="20" t="s">
        <v>9</v>
      </c>
      <c r="B86" s="21"/>
      <c r="C86" s="22" t="s">
        <v>65</v>
      </c>
      <c r="D86" s="23"/>
      <c r="E86" s="23"/>
      <c r="F86" s="24"/>
      <c r="G86" s="12" t="s">
        <v>68</v>
      </c>
      <c r="H86" s="13" t="s">
        <v>70</v>
      </c>
    </row>
  </sheetData>
  <sheetProtection algorithmName="SHA-512" hashValue="54qTHLyYhCtx0FGH8cJbh9F7H7jdY7NuhJFfmxVujboFaEvIIvzf5coovrKXDl9J6oY4FInYIq+hjDgid+XakA==" saltValue="ofXtIUm3dsojmXQ5WCtY/g==" spinCount="100000" sheet="1" formatCells="0" formatColumns="0" formatRows="0" insertColumns="0" insertRows="0" insertHyperlinks="0" sort="0" autoFilter="0"/>
  <autoFilter ref="A1:H422" xr:uid="{9935AF2A-4D8B-4F1A-85F3-AE774492B6F5}"/>
  <mergeCells count="99">
    <mergeCell ref="G82:G83"/>
    <mergeCell ref="H82:H83"/>
    <mergeCell ref="C41:C43"/>
    <mergeCell ref="D41:D43"/>
    <mergeCell ref="G70:H70"/>
    <mergeCell ref="G73:H73"/>
    <mergeCell ref="C83:F83"/>
    <mergeCell ref="E70:E82"/>
    <mergeCell ref="F70:F82"/>
    <mergeCell ref="C70:C82"/>
    <mergeCell ref="D70:D82"/>
    <mergeCell ref="G68:G69"/>
    <mergeCell ref="H68:H69"/>
    <mergeCell ref="C69:F69"/>
    <mergeCell ref="E63:E68"/>
    <mergeCell ref="F63:F68"/>
    <mergeCell ref="C63:C68"/>
    <mergeCell ref="D63:D68"/>
    <mergeCell ref="G61:G62"/>
    <mergeCell ref="H61:H62"/>
    <mergeCell ref="C62:F62"/>
    <mergeCell ref="E45:E61"/>
    <mergeCell ref="F45:F61"/>
    <mergeCell ref="C45:C61"/>
    <mergeCell ref="D45:D61"/>
    <mergeCell ref="G63:H63"/>
    <mergeCell ref="G75:H75"/>
    <mergeCell ref="G77:H77"/>
    <mergeCell ref="G79:H79"/>
    <mergeCell ref="G45:H45"/>
    <mergeCell ref="G53:H53"/>
    <mergeCell ref="G56:H56"/>
    <mergeCell ref="G58:H58"/>
    <mergeCell ref="G39:G40"/>
    <mergeCell ref="H39:H40"/>
    <mergeCell ref="C40:F40"/>
    <mergeCell ref="E35:E39"/>
    <mergeCell ref="F35:F39"/>
    <mergeCell ref="C35:C39"/>
    <mergeCell ref="D35:D39"/>
    <mergeCell ref="G35:H35"/>
    <mergeCell ref="G43:G44"/>
    <mergeCell ref="H43:H44"/>
    <mergeCell ref="C44:F44"/>
    <mergeCell ref="E41:E43"/>
    <mergeCell ref="F41:F43"/>
    <mergeCell ref="G41:H41"/>
    <mergeCell ref="A2:A6"/>
    <mergeCell ref="A7:A13"/>
    <mergeCell ref="A14:A34"/>
    <mergeCell ref="A35:A40"/>
    <mergeCell ref="A41:A44"/>
    <mergeCell ref="A45:A62"/>
    <mergeCell ref="A63:A69"/>
    <mergeCell ref="A70:A83"/>
    <mergeCell ref="B35:B40"/>
    <mergeCell ref="B63:B69"/>
    <mergeCell ref="B2:B6"/>
    <mergeCell ref="B7:B13"/>
    <mergeCell ref="B70:B83"/>
    <mergeCell ref="B45:B62"/>
    <mergeCell ref="B41:B44"/>
    <mergeCell ref="B14:B34"/>
    <mergeCell ref="C6:F6"/>
    <mergeCell ref="C2:C5"/>
    <mergeCell ref="D2:D5"/>
    <mergeCell ref="E2:E5"/>
    <mergeCell ref="F2:F5"/>
    <mergeCell ref="G2:H2"/>
    <mergeCell ref="G33:G34"/>
    <mergeCell ref="H33:H34"/>
    <mergeCell ref="G5:G6"/>
    <mergeCell ref="H5:H6"/>
    <mergeCell ref="G7:H7"/>
    <mergeCell ref="G9:H9"/>
    <mergeCell ref="G12:G13"/>
    <mergeCell ref="F14:F33"/>
    <mergeCell ref="F7:F12"/>
    <mergeCell ref="C7:C12"/>
    <mergeCell ref="D7:D12"/>
    <mergeCell ref="E7:E12"/>
    <mergeCell ref="C14:C33"/>
    <mergeCell ref="D14:D33"/>
    <mergeCell ref="G30:H30"/>
    <mergeCell ref="H12:H13"/>
    <mergeCell ref="C13:F13"/>
    <mergeCell ref="A86:B86"/>
    <mergeCell ref="C86:F86"/>
    <mergeCell ref="A84:E84"/>
    <mergeCell ref="F84:H84"/>
    <mergeCell ref="A85:B85"/>
    <mergeCell ref="C85:F85"/>
    <mergeCell ref="G14:H14"/>
    <mergeCell ref="G17:H17"/>
    <mergeCell ref="G19:H19"/>
    <mergeCell ref="G26:H26"/>
    <mergeCell ref="G28:H28"/>
    <mergeCell ref="C34:F34"/>
    <mergeCell ref="E14:E3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BDA09-5A85-416F-8FF9-C6163E76C8F4}">
  <dimension ref="A1:I782"/>
  <sheetViews>
    <sheetView tabSelected="1" zoomScale="85" zoomScaleNormal="85" workbookViewId="0">
      <pane ySplit="1" topLeftCell="A2" activePane="bottomLeft" state="frozen"/>
      <selection pane="bottomLeft" activeCell="C446" sqref="C446:F446"/>
    </sheetView>
  </sheetViews>
  <sheetFormatPr defaultColWidth="9.140625" defaultRowHeight="15.75" x14ac:dyDescent="0.25"/>
  <cols>
    <col min="1" max="1" width="9.5703125" style="3" customWidth="1"/>
    <col min="2" max="2" width="20.140625" style="4" customWidth="1"/>
    <col min="3" max="3" width="28.42578125" style="3" customWidth="1"/>
    <col min="4" max="4" width="28.85546875" style="3" customWidth="1"/>
    <col min="5" max="5" width="24.5703125" style="3" customWidth="1"/>
    <col min="6" max="6" width="36.42578125" style="3" customWidth="1"/>
    <col min="7" max="7" width="52.85546875" style="3" customWidth="1"/>
    <col min="8" max="8" width="19.7109375" style="3" customWidth="1"/>
    <col min="9" max="9" width="84.85546875" style="2" customWidth="1"/>
    <col min="10" max="16384" width="9.140625" style="2"/>
  </cols>
  <sheetData>
    <row r="1" spans="1:8" s="1" customFormat="1" ht="48" thickBot="1" x14ac:dyDescent="0.3">
      <c r="A1" s="5" t="s">
        <v>0</v>
      </c>
      <c r="B1" s="6" t="s">
        <v>1</v>
      </c>
      <c r="C1" s="59" t="s">
        <v>2</v>
      </c>
      <c r="D1" s="7" t="s">
        <v>3</v>
      </c>
      <c r="E1" s="7" t="s">
        <v>4</v>
      </c>
      <c r="F1" s="7" t="s">
        <v>5</v>
      </c>
      <c r="G1" s="8" t="s">
        <v>6</v>
      </c>
      <c r="H1" s="9" t="s">
        <v>7</v>
      </c>
    </row>
    <row r="2" spans="1:8" ht="15.75" customHeight="1" x14ac:dyDescent="0.25">
      <c r="A2" s="39">
        <v>1</v>
      </c>
      <c r="B2" s="57" t="s">
        <v>236</v>
      </c>
      <c r="C2" s="31" t="s">
        <v>241</v>
      </c>
      <c r="D2" s="31" t="s">
        <v>240</v>
      </c>
      <c r="E2" s="31" t="s">
        <v>239</v>
      </c>
      <c r="F2" s="31" t="s">
        <v>238</v>
      </c>
      <c r="G2" s="14" t="s">
        <v>121</v>
      </c>
      <c r="H2" s="15"/>
    </row>
    <row r="3" spans="1:8" ht="15.75" customHeight="1" x14ac:dyDescent="0.25">
      <c r="A3" s="40"/>
      <c r="B3" s="56"/>
      <c r="C3" s="32"/>
      <c r="D3" s="32"/>
      <c r="E3" s="32"/>
      <c r="F3" s="32"/>
      <c r="G3" s="10" t="s">
        <v>181</v>
      </c>
      <c r="H3" s="11">
        <v>40</v>
      </c>
    </row>
    <row r="4" spans="1:8" ht="15.75" customHeight="1" x14ac:dyDescent="0.25">
      <c r="A4" s="40"/>
      <c r="B4" s="56"/>
      <c r="C4" s="32"/>
      <c r="D4" s="32"/>
      <c r="E4" s="32"/>
      <c r="F4" s="32"/>
      <c r="G4" s="10" t="s">
        <v>135</v>
      </c>
      <c r="H4" s="11">
        <v>60</v>
      </c>
    </row>
    <row r="5" spans="1:8" ht="15.75" customHeight="1" thickBot="1" x14ac:dyDescent="0.3">
      <c r="A5" s="40"/>
      <c r="B5" s="56"/>
      <c r="C5" s="32"/>
      <c r="D5" s="32"/>
      <c r="E5" s="32"/>
      <c r="F5" s="32"/>
      <c r="G5" s="10" t="s">
        <v>120</v>
      </c>
      <c r="H5" s="11">
        <v>70</v>
      </c>
    </row>
    <row r="6" spans="1:8" ht="15" customHeight="1" x14ac:dyDescent="0.25">
      <c r="A6" s="40"/>
      <c r="B6" s="56"/>
      <c r="C6" s="32"/>
      <c r="D6" s="32"/>
      <c r="E6" s="32"/>
      <c r="F6" s="32"/>
      <c r="G6" s="14" t="s">
        <v>99</v>
      </c>
      <c r="H6" s="15"/>
    </row>
    <row r="7" spans="1:8" ht="15" customHeight="1" thickBot="1" x14ac:dyDescent="0.3">
      <c r="A7" s="40"/>
      <c r="B7" s="56"/>
      <c r="C7" s="32"/>
      <c r="D7" s="32"/>
      <c r="E7" s="32"/>
      <c r="F7" s="32"/>
      <c r="G7" s="10" t="s">
        <v>119</v>
      </c>
      <c r="H7" s="11">
        <v>5</v>
      </c>
    </row>
    <row r="8" spans="1:8" ht="15" customHeight="1" x14ac:dyDescent="0.25">
      <c r="A8" s="40"/>
      <c r="B8" s="56"/>
      <c r="C8" s="32"/>
      <c r="D8" s="32"/>
      <c r="E8" s="32"/>
      <c r="F8" s="32"/>
      <c r="G8" s="14" t="s">
        <v>95</v>
      </c>
      <c r="H8" s="15"/>
    </row>
    <row r="9" spans="1:8" ht="15" customHeight="1" x14ac:dyDescent="0.25">
      <c r="A9" s="40"/>
      <c r="B9" s="56"/>
      <c r="C9" s="32"/>
      <c r="D9" s="32"/>
      <c r="E9" s="32"/>
      <c r="F9" s="32"/>
      <c r="G9" s="10" t="s">
        <v>221</v>
      </c>
      <c r="H9" s="11">
        <v>10</v>
      </c>
    </row>
    <row r="10" spans="1:8" ht="15" customHeight="1" x14ac:dyDescent="0.25">
      <c r="A10" s="40"/>
      <c r="B10" s="56"/>
      <c r="C10" s="32"/>
      <c r="D10" s="32"/>
      <c r="E10" s="32"/>
      <c r="F10" s="32"/>
      <c r="G10" s="10" t="s">
        <v>114</v>
      </c>
      <c r="H10" s="11">
        <v>10</v>
      </c>
    </row>
    <row r="11" spans="1:8" ht="15" customHeight="1" thickBot="1" x14ac:dyDescent="0.3">
      <c r="A11" s="40"/>
      <c r="B11" s="56"/>
      <c r="C11" s="32"/>
      <c r="D11" s="32"/>
      <c r="E11" s="32"/>
      <c r="F11" s="32"/>
      <c r="G11" s="10" t="s">
        <v>111</v>
      </c>
      <c r="H11" s="11">
        <v>1</v>
      </c>
    </row>
    <row r="12" spans="1:8" ht="15" customHeight="1" x14ac:dyDescent="0.25">
      <c r="A12" s="40"/>
      <c r="B12" s="56"/>
      <c r="C12" s="32"/>
      <c r="D12" s="32"/>
      <c r="E12" s="32"/>
      <c r="F12" s="32"/>
      <c r="G12" s="14" t="s">
        <v>110</v>
      </c>
      <c r="H12" s="15"/>
    </row>
    <row r="13" spans="1:8" ht="15" customHeight="1" thickBot="1" x14ac:dyDescent="0.3">
      <c r="A13" s="40"/>
      <c r="B13" s="56"/>
      <c r="C13" s="32"/>
      <c r="D13" s="32"/>
      <c r="E13" s="32"/>
      <c r="F13" s="32"/>
      <c r="G13" s="10" t="s">
        <v>109</v>
      </c>
      <c r="H13" s="11">
        <v>20</v>
      </c>
    </row>
    <row r="14" spans="1:8" ht="15.75" customHeight="1" x14ac:dyDescent="0.25">
      <c r="A14" s="40"/>
      <c r="B14" s="56"/>
      <c r="C14" s="32"/>
      <c r="D14" s="32"/>
      <c r="E14" s="32"/>
      <c r="F14" s="32"/>
      <c r="G14" s="14" t="s">
        <v>82</v>
      </c>
      <c r="H14" s="15"/>
    </row>
    <row r="15" spans="1:8" ht="15" customHeight="1" x14ac:dyDescent="0.25">
      <c r="A15" s="40"/>
      <c r="B15" s="56"/>
      <c r="C15" s="32"/>
      <c r="D15" s="32"/>
      <c r="E15" s="32"/>
      <c r="F15" s="32"/>
      <c r="G15" s="10" t="s">
        <v>80</v>
      </c>
      <c r="H15" s="11">
        <v>2</v>
      </c>
    </row>
    <row r="16" spans="1:8" ht="212.25" customHeight="1" thickBot="1" x14ac:dyDescent="0.3">
      <c r="A16" s="40"/>
      <c r="B16" s="56"/>
      <c r="C16" s="33"/>
      <c r="D16" s="33"/>
      <c r="E16" s="33"/>
      <c r="F16" s="33"/>
      <c r="G16" s="34" t="s">
        <v>8</v>
      </c>
      <c r="H16" s="16">
        <f>SUM(H3:H5,H7:H7,H9:H11,H13:H13,H15:H15,)</f>
        <v>218</v>
      </c>
    </row>
    <row r="17" spans="1:9" ht="281.25" customHeight="1" thickBot="1" x14ac:dyDescent="0.3">
      <c r="A17" s="41"/>
      <c r="B17" s="55"/>
      <c r="C17" s="54" t="s">
        <v>237</v>
      </c>
      <c r="D17" s="54"/>
      <c r="E17" s="54"/>
      <c r="F17" s="53"/>
      <c r="G17" s="35"/>
      <c r="H17" s="17"/>
      <c r="I17" s="58"/>
    </row>
    <row r="18" spans="1:9" ht="16.5" customHeight="1" x14ac:dyDescent="0.25">
      <c r="A18" s="39">
        <v>2</v>
      </c>
      <c r="B18" s="57" t="s">
        <v>236</v>
      </c>
      <c r="C18" s="31" t="s">
        <v>235</v>
      </c>
      <c r="D18" s="31" t="s">
        <v>234</v>
      </c>
      <c r="E18" s="31" t="s">
        <v>233</v>
      </c>
      <c r="F18" s="31" t="s">
        <v>232</v>
      </c>
      <c r="G18" s="14" t="s">
        <v>121</v>
      </c>
      <c r="H18" s="15"/>
    </row>
    <row r="19" spans="1:9" ht="15" customHeight="1" x14ac:dyDescent="0.25">
      <c r="A19" s="40"/>
      <c r="B19" s="56"/>
      <c r="C19" s="32"/>
      <c r="D19" s="32"/>
      <c r="E19" s="32"/>
      <c r="F19" s="32"/>
      <c r="G19" s="10" t="s">
        <v>181</v>
      </c>
      <c r="H19" s="11">
        <v>20</v>
      </c>
    </row>
    <row r="20" spans="1:9" ht="15.6" customHeight="1" x14ac:dyDescent="0.25">
      <c r="A20" s="40"/>
      <c r="B20" s="56"/>
      <c r="C20" s="32"/>
      <c r="D20" s="32"/>
      <c r="E20" s="32"/>
      <c r="F20" s="32"/>
      <c r="G20" s="10" t="s">
        <v>135</v>
      </c>
      <c r="H20" s="11">
        <v>30</v>
      </c>
    </row>
    <row r="21" spans="1:9" ht="15" customHeight="1" thickBot="1" x14ac:dyDescent="0.3">
      <c r="A21" s="40"/>
      <c r="B21" s="56"/>
      <c r="C21" s="32"/>
      <c r="D21" s="32"/>
      <c r="E21" s="32"/>
      <c r="F21" s="32"/>
      <c r="G21" s="10" t="s">
        <v>120</v>
      </c>
      <c r="H21" s="11">
        <v>60</v>
      </c>
    </row>
    <row r="22" spans="1:9" ht="16.5" customHeight="1" x14ac:dyDescent="0.25">
      <c r="A22" s="40"/>
      <c r="B22" s="56"/>
      <c r="C22" s="32"/>
      <c r="D22" s="32"/>
      <c r="E22" s="32"/>
      <c r="F22" s="32"/>
      <c r="G22" s="14" t="s">
        <v>99</v>
      </c>
      <c r="H22" s="15"/>
    </row>
    <row r="23" spans="1:9" ht="16.5" customHeight="1" thickBot="1" x14ac:dyDescent="0.3">
      <c r="A23" s="40"/>
      <c r="B23" s="56"/>
      <c r="C23" s="32"/>
      <c r="D23" s="32"/>
      <c r="E23" s="32"/>
      <c r="F23" s="32"/>
      <c r="G23" s="10" t="s">
        <v>119</v>
      </c>
      <c r="H23" s="11">
        <v>5</v>
      </c>
    </row>
    <row r="24" spans="1:9" ht="15.6" customHeight="1" x14ac:dyDescent="0.25">
      <c r="A24" s="40"/>
      <c r="B24" s="56"/>
      <c r="C24" s="32"/>
      <c r="D24" s="32"/>
      <c r="E24" s="32"/>
      <c r="F24" s="32"/>
      <c r="G24" s="14" t="s">
        <v>95</v>
      </c>
      <c r="H24" s="15"/>
    </row>
    <row r="25" spans="1:9" ht="15.6" customHeight="1" x14ac:dyDescent="0.25">
      <c r="A25" s="40"/>
      <c r="B25" s="56"/>
      <c r="C25" s="32"/>
      <c r="D25" s="32"/>
      <c r="E25" s="32"/>
      <c r="F25" s="32"/>
      <c r="G25" s="10" t="s">
        <v>221</v>
      </c>
      <c r="H25" s="11">
        <v>10</v>
      </c>
    </row>
    <row r="26" spans="1:9" ht="15.6" customHeight="1" thickBot="1" x14ac:dyDescent="0.3">
      <c r="A26" s="40"/>
      <c r="B26" s="56"/>
      <c r="C26" s="32"/>
      <c r="D26" s="32"/>
      <c r="E26" s="32"/>
      <c r="F26" s="32"/>
      <c r="G26" s="10" t="s">
        <v>114</v>
      </c>
      <c r="H26" s="11">
        <v>10</v>
      </c>
    </row>
    <row r="27" spans="1:9" ht="15.6" customHeight="1" x14ac:dyDescent="0.25">
      <c r="A27" s="40"/>
      <c r="B27" s="56"/>
      <c r="C27" s="32"/>
      <c r="D27" s="32"/>
      <c r="E27" s="32"/>
      <c r="F27" s="32"/>
      <c r="G27" s="14" t="s">
        <v>110</v>
      </c>
      <c r="H27" s="15"/>
    </row>
    <row r="28" spans="1:9" ht="15.6" customHeight="1" thickBot="1" x14ac:dyDescent="0.3">
      <c r="A28" s="40"/>
      <c r="B28" s="56"/>
      <c r="C28" s="32"/>
      <c r="D28" s="32"/>
      <c r="E28" s="32"/>
      <c r="F28" s="32"/>
      <c r="G28" s="10" t="s">
        <v>109</v>
      </c>
      <c r="H28" s="11">
        <v>20</v>
      </c>
    </row>
    <row r="29" spans="1:9" ht="15.6" customHeight="1" x14ac:dyDescent="0.25">
      <c r="A29" s="40"/>
      <c r="B29" s="56"/>
      <c r="C29" s="32"/>
      <c r="D29" s="32"/>
      <c r="E29" s="32"/>
      <c r="F29" s="32"/>
      <c r="G29" s="14" t="s">
        <v>86</v>
      </c>
      <c r="H29" s="15"/>
    </row>
    <row r="30" spans="1:9" ht="15.6" customHeight="1" thickBot="1" x14ac:dyDescent="0.3">
      <c r="A30" s="40"/>
      <c r="B30" s="56"/>
      <c r="C30" s="32"/>
      <c r="D30" s="32"/>
      <c r="E30" s="32"/>
      <c r="F30" s="32"/>
      <c r="G30" s="10" t="s">
        <v>85</v>
      </c>
      <c r="H30" s="11">
        <v>4</v>
      </c>
    </row>
    <row r="31" spans="1:9" ht="15.6" customHeight="1" x14ac:dyDescent="0.25">
      <c r="A31" s="40"/>
      <c r="B31" s="56"/>
      <c r="C31" s="32"/>
      <c r="D31" s="32"/>
      <c r="E31" s="32"/>
      <c r="F31" s="32"/>
      <c r="G31" s="14" t="s">
        <v>82</v>
      </c>
      <c r="H31" s="15"/>
    </row>
    <row r="32" spans="1:9" ht="15.6" customHeight="1" x14ac:dyDescent="0.25">
      <c r="A32" s="40"/>
      <c r="B32" s="56"/>
      <c r="C32" s="32"/>
      <c r="D32" s="32"/>
      <c r="E32" s="32"/>
      <c r="F32" s="32"/>
      <c r="G32" s="10" t="s">
        <v>80</v>
      </c>
      <c r="H32" s="11">
        <v>2</v>
      </c>
    </row>
    <row r="33" spans="1:8" ht="15.6" customHeight="1" thickBot="1" x14ac:dyDescent="0.3">
      <c r="A33" s="40"/>
      <c r="B33" s="56"/>
      <c r="C33" s="33"/>
      <c r="D33" s="33"/>
      <c r="E33" s="33"/>
      <c r="F33" s="33"/>
      <c r="G33" s="34" t="s">
        <v>8</v>
      </c>
      <c r="H33" s="16">
        <f>SUM(H19:H21,H23:H23,H25:H26,H28:H28,H30:H30,H32:H32,)</f>
        <v>161</v>
      </c>
    </row>
    <row r="34" spans="1:8" ht="273" customHeight="1" thickBot="1" x14ac:dyDescent="0.3">
      <c r="A34" s="41"/>
      <c r="B34" s="55"/>
      <c r="C34" s="54" t="s">
        <v>231</v>
      </c>
      <c r="D34" s="54"/>
      <c r="E34" s="54"/>
      <c r="F34" s="53"/>
      <c r="G34" s="35"/>
      <c r="H34" s="17"/>
    </row>
    <row r="35" spans="1:8" ht="16.5" customHeight="1" x14ac:dyDescent="0.25">
      <c r="A35" s="39">
        <v>3</v>
      </c>
      <c r="B35" s="57" t="s">
        <v>133</v>
      </c>
      <c r="C35" s="31" t="s">
        <v>230</v>
      </c>
      <c r="D35" s="31" t="s">
        <v>229</v>
      </c>
      <c r="E35" s="31" t="s">
        <v>228</v>
      </c>
      <c r="F35" s="31" t="s">
        <v>227</v>
      </c>
      <c r="G35" s="14" t="s">
        <v>121</v>
      </c>
      <c r="H35" s="15"/>
    </row>
    <row r="36" spans="1:8" ht="16.5" thickBot="1" x14ac:dyDescent="0.3">
      <c r="A36" s="40"/>
      <c r="B36" s="56"/>
      <c r="C36" s="32"/>
      <c r="D36" s="32"/>
      <c r="E36" s="32"/>
      <c r="F36" s="32"/>
      <c r="G36" s="10" t="s">
        <v>120</v>
      </c>
      <c r="H36" s="11">
        <v>10</v>
      </c>
    </row>
    <row r="37" spans="1:8" ht="15.6" customHeight="1" x14ac:dyDescent="0.25">
      <c r="A37" s="40"/>
      <c r="B37" s="56"/>
      <c r="C37" s="32"/>
      <c r="D37" s="32"/>
      <c r="E37" s="32"/>
      <c r="F37" s="32"/>
      <c r="G37" s="14" t="s">
        <v>99</v>
      </c>
      <c r="H37" s="15"/>
    </row>
    <row r="38" spans="1:8" ht="15.6" customHeight="1" thickBot="1" x14ac:dyDescent="0.3">
      <c r="A38" s="40"/>
      <c r="B38" s="56"/>
      <c r="C38" s="32"/>
      <c r="D38" s="32"/>
      <c r="E38" s="32"/>
      <c r="F38" s="32"/>
      <c r="G38" s="10" t="s">
        <v>119</v>
      </c>
      <c r="H38" s="11">
        <v>5</v>
      </c>
    </row>
    <row r="39" spans="1:8" ht="15.6" customHeight="1" x14ac:dyDescent="0.25">
      <c r="A39" s="40"/>
      <c r="B39" s="56"/>
      <c r="C39" s="32"/>
      <c r="D39" s="32"/>
      <c r="E39" s="32"/>
      <c r="F39" s="32"/>
      <c r="G39" s="14" t="s">
        <v>110</v>
      </c>
      <c r="H39" s="15"/>
    </row>
    <row r="40" spans="1:8" ht="15.6" customHeight="1" x14ac:dyDescent="0.25">
      <c r="A40" s="40"/>
      <c r="B40" s="56"/>
      <c r="C40" s="32"/>
      <c r="D40" s="32"/>
      <c r="E40" s="32"/>
      <c r="F40" s="32"/>
      <c r="G40" s="10" t="s">
        <v>109</v>
      </c>
      <c r="H40" s="11">
        <v>10</v>
      </c>
    </row>
    <row r="41" spans="1:8" ht="15.6" customHeight="1" thickBot="1" x14ac:dyDescent="0.3">
      <c r="A41" s="40"/>
      <c r="B41" s="56"/>
      <c r="C41" s="32"/>
      <c r="D41" s="32"/>
      <c r="E41" s="32"/>
      <c r="F41" s="32"/>
      <c r="G41" s="10" t="s">
        <v>108</v>
      </c>
      <c r="H41" s="11">
        <v>10</v>
      </c>
    </row>
    <row r="42" spans="1:8" ht="15.6" customHeight="1" x14ac:dyDescent="0.25">
      <c r="A42" s="40"/>
      <c r="B42" s="56"/>
      <c r="C42" s="32"/>
      <c r="D42" s="32"/>
      <c r="E42" s="32"/>
      <c r="F42" s="32"/>
      <c r="G42" s="14" t="s">
        <v>82</v>
      </c>
      <c r="H42" s="15"/>
    </row>
    <row r="43" spans="1:8" ht="15.6" customHeight="1" x14ac:dyDescent="0.25">
      <c r="A43" s="40"/>
      <c r="B43" s="56"/>
      <c r="C43" s="32"/>
      <c r="D43" s="32"/>
      <c r="E43" s="32"/>
      <c r="F43" s="32"/>
      <c r="G43" s="10" t="s">
        <v>80</v>
      </c>
      <c r="H43" s="11">
        <v>2</v>
      </c>
    </row>
    <row r="44" spans="1:8" ht="15.6" customHeight="1" thickBot="1" x14ac:dyDescent="0.3">
      <c r="A44" s="40"/>
      <c r="B44" s="56"/>
      <c r="C44" s="33"/>
      <c r="D44" s="33"/>
      <c r="E44" s="33"/>
      <c r="F44" s="33"/>
      <c r="G44" s="34" t="s">
        <v>8</v>
      </c>
      <c r="H44" s="16">
        <f>SUM(H36:H36,H38:H38,H40:H41,H43:H43)</f>
        <v>37</v>
      </c>
    </row>
    <row r="45" spans="1:8" ht="285.75" customHeight="1" thickBot="1" x14ac:dyDescent="0.3">
      <c r="A45" s="41"/>
      <c r="B45" s="55"/>
      <c r="C45" s="54" t="s">
        <v>226</v>
      </c>
      <c r="D45" s="54"/>
      <c r="E45" s="54"/>
      <c r="F45" s="53"/>
      <c r="G45" s="35"/>
      <c r="H45" s="17"/>
    </row>
    <row r="46" spans="1:8" ht="16.5" customHeight="1" x14ac:dyDescent="0.25">
      <c r="A46" s="39">
        <v>4</v>
      </c>
      <c r="B46" s="57" t="s">
        <v>126</v>
      </c>
      <c r="C46" s="31" t="s">
        <v>225</v>
      </c>
      <c r="D46" s="31" t="s">
        <v>224</v>
      </c>
      <c r="E46" s="31" t="s">
        <v>223</v>
      </c>
      <c r="F46" s="31" t="s">
        <v>222</v>
      </c>
      <c r="G46" s="14" t="s">
        <v>121</v>
      </c>
      <c r="H46" s="15"/>
    </row>
    <row r="47" spans="1:8" ht="16.5" thickBot="1" x14ac:dyDescent="0.3">
      <c r="A47" s="40"/>
      <c r="B47" s="56"/>
      <c r="C47" s="32"/>
      <c r="D47" s="32"/>
      <c r="E47" s="32"/>
      <c r="F47" s="32"/>
      <c r="G47" s="10" t="s">
        <v>120</v>
      </c>
      <c r="H47" s="11">
        <v>5</v>
      </c>
    </row>
    <row r="48" spans="1:8" ht="15.6" customHeight="1" x14ac:dyDescent="0.25">
      <c r="A48" s="40"/>
      <c r="B48" s="56"/>
      <c r="C48" s="32"/>
      <c r="D48" s="32"/>
      <c r="E48" s="32"/>
      <c r="F48" s="32"/>
      <c r="G48" s="14" t="s">
        <v>99</v>
      </c>
      <c r="H48" s="15"/>
    </row>
    <row r="49" spans="1:8" ht="15.6" customHeight="1" thickBot="1" x14ac:dyDescent="0.3">
      <c r="A49" s="40"/>
      <c r="B49" s="56"/>
      <c r="C49" s="32"/>
      <c r="D49" s="32"/>
      <c r="E49" s="32"/>
      <c r="F49" s="32"/>
      <c r="G49" s="10" t="s">
        <v>119</v>
      </c>
      <c r="H49" s="11">
        <v>10</v>
      </c>
    </row>
    <row r="50" spans="1:8" ht="15.6" customHeight="1" x14ac:dyDescent="0.25">
      <c r="A50" s="40"/>
      <c r="B50" s="56"/>
      <c r="C50" s="32"/>
      <c r="D50" s="32"/>
      <c r="E50" s="32"/>
      <c r="F50" s="32"/>
      <c r="G50" s="14" t="s">
        <v>95</v>
      </c>
      <c r="H50" s="15"/>
    </row>
    <row r="51" spans="1:8" ht="15.6" customHeight="1" thickBot="1" x14ac:dyDescent="0.3">
      <c r="A51" s="40"/>
      <c r="B51" s="56"/>
      <c r="C51" s="32"/>
      <c r="D51" s="32"/>
      <c r="E51" s="32"/>
      <c r="F51" s="32"/>
      <c r="G51" s="10" t="s">
        <v>221</v>
      </c>
      <c r="H51" s="11">
        <v>3</v>
      </c>
    </row>
    <row r="52" spans="1:8" ht="15.6" customHeight="1" x14ac:dyDescent="0.25">
      <c r="A52" s="40"/>
      <c r="B52" s="56"/>
      <c r="C52" s="32"/>
      <c r="D52" s="32"/>
      <c r="E52" s="32"/>
      <c r="F52" s="32"/>
      <c r="G52" s="14" t="s">
        <v>110</v>
      </c>
      <c r="H52" s="15"/>
    </row>
    <row r="53" spans="1:8" ht="15.6" customHeight="1" thickBot="1" x14ac:dyDescent="0.3">
      <c r="A53" s="40"/>
      <c r="B53" s="56"/>
      <c r="C53" s="32"/>
      <c r="D53" s="32"/>
      <c r="E53" s="32"/>
      <c r="F53" s="32"/>
      <c r="G53" s="10" t="s">
        <v>108</v>
      </c>
      <c r="H53" s="11">
        <v>5</v>
      </c>
    </row>
    <row r="54" spans="1:8" ht="15.6" customHeight="1" x14ac:dyDescent="0.25">
      <c r="A54" s="40"/>
      <c r="B54" s="56"/>
      <c r="C54" s="32"/>
      <c r="D54" s="32"/>
      <c r="E54" s="32"/>
      <c r="F54" s="32"/>
      <c r="G54" s="14" t="s">
        <v>82</v>
      </c>
      <c r="H54" s="15"/>
    </row>
    <row r="55" spans="1:8" ht="15.6" customHeight="1" x14ac:dyDescent="0.25">
      <c r="A55" s="40"/>
      <c r="B55" s="56"/>
      <c r="C55" s="32"/>
      <c r="D55" s="32"/>
      <c r="E55" s="32"/>
      <c r="F55" s="32"/>
      <c r="G55" s="10" t="s">
        <v>80</v>
      </c>
      <c r="H55" s="11">
        <v>2</v>
      </c>
    </row>
    <row r="56" spans="1:8" ht="15.6" customHeight="1" thickBot="1" x14ac:dyDescent="0.3">
      <c r="A56" s="40"/>
      <c r="B56" s="56"/>
      <c r="C56" s="33"/>
      <c r="D56" s="33"/>
      <c r="E56" s="33"/>
      <c r="F56" s="33"/>
      <c r="G56" s="34" t="s">
        <v>8</v>
      </c>
      <c r="H56" s="16">
        <f>SUM(H47:H47,H49:H49,H51:H51,H53:H53,H55:H55,)</f>
        <v>25</v>
      </c>
    </row>
    <row r="57" spans="1:8" ht="286.5" customHeight="1" thickBot="1" x14ac:dyDescent="0.3">
      <c r="A57" s="41"/>
      <c r="B57" s="55"/>
      <c r="C57" s="54" t="s">
        <v>220</v>
      </c>
      <c r="D57" s="54"/>
      <c r="E57" s="54"/>
      <c r="F57" s="53"/>
      <c r="G57" s="35"/>
      <c r="H57" s="17"/>
    </row>
    <row r="58" spans="1:8" ht="16.5" customHeight="1" x14ac:dyDescent="0.25">
      <c r="A58" s="39">
        <v>5</v>
      </c>
      <c r="B58" s="57" t="s">
        <v>126</v>
      </c>
      <c r="C58" s="31" t="s">
        <v>219</v>
      </c>
      <c r="D58" s="31" t="s">
        <v>218</v>
      </c>
      <c r="E58" s="31" t="s">
        <v>214</v>
      </c>
      <c r="F58" s="31" t="s">
        <v>213</v>
      </c>
      <c r="G58" s="14" t="s">
        <v>99</v>
      </c>
      <c r="H58" s="15"/>
    </row>
    <row r="59" spans="1:8" x14ac:dyDescent="0.25">
      <c r="A59" s="40"/>
      <c r="B59" s="56"/>
      <c r="C59" s="32"/>
      <c r="D59" s="32"/>
      <c r="E59" s="32"/>
      <c r="F59" s="32"/>
      <c r="G59" s="10" t="s">
        <v>119</v>
      </c>
      <c r="H59" s="11">
        <v>25</v>
      </c>
    </row>
    <row r="60" spans="1:8" ht="15.6" customHeight="1" thickBot="1" x14ac:dyDescent="0.3">
      <c r="A60" s="40"/>
      <c r="B60" s="56"/>
      <c r="C60" s="32"/>
      <c r="D60" s="32"/>
      <c r="E60" s="32"/>
      <c r="F60" s="32"/>
      <c r="G60" s="10" t="s">
        <v>154</v>
      </c>
      <c r="H60" s="11">
        <v>3</v>
      </c>
    </row>
    <row r="61" spans="1:8" ht="15.6" customHeight="1" x14ac:dyDescent="0.25">
      <c r="A61" s="40"/>
      <c r="B61" s="56"/>
      <c r="C61" s="32"/>
      <c r="D61" s="32"/>
      <c r="E61" s="32"/>
      <c r="F61" s="32"/>
      <c r="G61" s="14" t="s">
        <v>95</v>
      </c>
      <c r="H61" s="15"/>
    </row>
    <row r="62" spans="1:8" ht="15.6" customHeight="1" thickBot="1" x14ac:dyDescent="0.3">
      <c r="A62" s="40"/>
      <c r="B62" s="56"/>
      <c r="C62" s="32"/>
      <c r="D62" s="32"/>
      <c r="E62" s="32"/>
      <c r="F62" s="32"/>
      <c r="G62" s="10" t="s">
        <v>113</v>
      </c>
      <c r="H62" s="11">
        <v>5</v>
      </c>
    </row>
    <row r="63" spans="1:8" ht="15.6" customHeight="1" x14ac:dyDescent="0.25">
      <c r="A63" s="40"/>
      <c r="B63" s="56"/>
      <c r="C63" s="32"/>
      <c r="D63" s="32"/>
      <c r="E63" s="32"/>
      <c r="F63" s="32"/>
      <c r="G63" s="14" t="s">
        <v>110</v>
      </c>
      <c r="H63" s="15"/>
    </row>
    <row r="64" spans="1:8" ht="15.6" customHeight="1" thickBot="1" x14ac:dyDescent="0.3">
      <c r="A64" s="40"/>
      <c r="B64" s="56"/>
      <c r="C64" s="32"/>
      <c r="D64" s="32"/>
      <c r="E64" s="32"/>
      <c r="F64" s="32"/>
      <c r="G64" s="10" t="s">
        <v>108</v>
      </c>
      <c r="H64" s="11">
        <v>10</v>
      </c>
    </row>
    <row r="65" spans="1:8" ht="15.6" customHeight="1" x14ac:dyDescent="0.25">
      <c r="A65" s="40"/>
      <c r="B65" s="56"/>
      <c r="C65" s="32"/>
      <c r="D65" s="32"/>
      <c r="E65" s="32"/>
      <c r="F65" s="32"/>
      <c r="G65" s="14" t="s">
        <v>93</v>
      </c>
      <c r="H65" s="15"/>
    </row>
    <row r="66" spans="1:8" ht="15.6" customHeight="1" thickBot="1" x14ac:dyDescent="0.3">
      <c r="A66" s="40"/>
      <c r="B66" s="56"/>
      <c r="C66" s="32"/>
      <c r="D66" s="32"/>
      <c r="E66" s="32"/>
      <c r="F66" s="32"/>
      <c r="G66" s="10" t="s">
        <v>106</v>
      </c>
      <c r="H66" s="11">
        <v>1</v>
      </c>
    </row>
    <row r="67" spans="1:8" ht="15.6" customHeight="1" x14ac:dyDescent="0.25">
      <c r="A67" s="40"/>
      <c r="B67" s="56"/>
      <c r="C67" s="32"/>
      <c r="D67" s="32"/>
      <c r="E67" s="32"/>
      <c r="F67" s="32"/>
      <c r="G67" s="14" t="s">
        <v>82</v>
      </c>
      <c r="H67" s="15"/>
    </row>
    <row r="68" spans="1:8" ht="15.6" customHeight="1" x14ac:dyDescent="0.25">
      <c r="A68" s="40"/>
      <c r="B68" s="56"/>
      <c r="C68" s="32"/>
      <c r="D68" s="32"/>
      <c r="E68" s="32"/>
      <c r="F68" s="32"/>
      <c r="G68" s="10" t="s">
        <v>80</v>
      </c>
      <c r="H68" s="11">
        <v>2</v>
      </c>
    </row>
    <row r="69" spans="1:8" ht="165" customHeight="1" thickBot="1" x14ac:dyDescent="0.3">
      <c r="A69" s="40"/>
      <c r="B69" s="56"/>
      <c r="C69" s="33"/>
      <c r="D69" s="33"/>
      <c r="E69" s="33"/>
      <c r="F69" s="33"/>
      <c r="G69" s="34" t="s">
        <v>8</v>
      </c>
      <c r="H69" s="16">
        <f>SUM(H59:H60,H62:H62,H64:H64,H66:H66,H68:H68,)</f>
        <v>46</v>
      </c>
    </row>
    <row r="70" spans="1:8" ht="267.75" customHeight="1" thickBot="1" x14ac:dyDescent="0.3">
      <c r="A70" s="41"/>
      <c r="B70" s="55"/>
      <c r="C70" s="54" t="s">
        <v>217</v>
      </c>
      <c r="D70" s="54"/>
      <c r="E70" s="54"/>
      <c r="F70" s="53"/>
      <c r="G70" s="35"/>
      <c r="H70" s="17"/>
    </row>
    <row r="71" spans="1:8" ht="16.5" customHeight="1" x14ac:dyDescent="0.25">
      <c r="A71" s="39">
        <v>6</v>
      </c>
      <c r="B71" s="57" t="s">
        <v>126</v>
      </c>
      <c r="C71" s="31" t="s">
        <v>216</v>
      </c>
      <c r="D71" s="31" t="s">
        <v>215</v>
      </c>
      <c r="E71" s="31" t="s">
        <v>214</v>
      </c>
      <c r="F71" s="31" t="s">
        <v>213</v>
      </c>
      <c r="G71" s="14" t="s">
        <v>99</v>
      </c>
      <c r="H71" s="15"/>
    </row>
    <row r="72" spans="1:8" x14ac:dyDescent="0.25">
      <c r="A72" s="40"/>
      <c r="B72" s="56"/>
      <c r="C72" s="32"/>
      <c r="D72" s="32"/>
      <c r="E72" s="32"/>
      <c r="F72" s="32"/>
      <c r="G72" s="10" t="s">
        <v>119</v>
      </c>
      <c r="H72" s="11">
        <v>5</v>
      </c>
    </row>
    <row r="73" spans="1:8" ht="15.6" customHeight="1" x14ac:dyDescent="0.25">
      <c r="A73" s="40"/>
      <c r="B73" s="56"/>
      <c r="C73" s="32"/>
      <c r="D73" s="32"/>
      <c r="E73" s="32"/>
      <c r="F73" s="32"/>
      <c r="G73" s="10" t="s">
        <v>118</v>
      </c>
      <c r="H73" s="11">
        <v>27</v>
      </c>
    </row>
    <row r="74" spans="1:8" ht="15.6" customHeight="1" x14ac:dyDescent="0.25">
      <c r="A74" s="40"/>
      <c r="B74" s="56"/>
      <c r="C74" s="32"/>
      <c r="D74" s="32"/>
      <c r="E74" s="32"/>
      <c r="F74" s="32"/>
      <c r="G74" s="10" t="s">
        <v>96</v>
      </c>
      <c r="H74" s="11">
        <v>5</v>
      </c>
    </row>
    <row r="75" spans="1:8" ht="15.6" customHeight="1" x14ac:dyDescent="0.25">
      <c r="A75" s="40"/>
      <c r="B75" s="56"/>
      <c r="C75" s="32"/>
      <c r="D75" s="32"/>
      <c r="E75" s="32"/>
      <c r="F75" s="32"/>
      <c r="G75" s="10" t="s">
        <v>154</v>
      </c>
      <c r="H75" s="11">
        <v>3</v>
      </c>
    </row>
    <row r="76" spans="1:8" ht="15.6" customHeight="1" thickBot="1" x14ac:dyDescent="0.3">
      <c r="A76" s="40"/>
      <c r="B76" s="56"/>
      <c r="C76" s="32"/>
      <c r="D76" s="32"/>
      <c r="E76" s="32"/>
      <c r="F76" s="32"/>
      <c r="G76" s="10" t="s">
        <v>115</v>
      </c>
      <c r="H76" s="11">
        <v>5</v>
      </c>
    </row>
    <row r="77" spans="1:8" ht="15.6" customHeight="1" x14ac:dyDescent="0.25">
      <c r="A77" s="40"/>
      <c r="B77" s="56"/>
      <c r="C77" s="32"/>
      <c r="D77" s="32"/>
      <c r="E77" s="32"/>
      <c r="F77" s="32"/>
      <c r="G77" s="14" t="s">
        <v>95</v>
      </c>
      <c r="H77" s="15"/>
    </row>
    <row r="78" spans="1:8" ht="15.6" customHeight="1" x14ac:dyDescent="0.25">
      <c r="A78" s="40"/>
      <c r="B78" s="56"/>
      <c r="C78" s="32"/>
      <c r="D78" s="32"/>
      <c r="E78" s="32"/>
      <c r="F78" s="32"/>
      <c r="G78" s="10" t="s">
        <v>113</v>
      </c>
      <c r="H78" s="11">
        <v>10</v>
      </c>
    </row>
    <row r="79" spans="1:8" ht="15.6" customHeight="1" x14ac:dyDescent="0.25">
      <c r="A79" s="40"/>
      <c r="B79" s="56"/>
      <c r="C79" s="32"/>
      <c r="D79" s="32"/>
      <c r="E79" s="32"/>
      <c r="F79" s="32"/>
      <c r="G79" s="10" t="s">
        <v>94</v>
      </c>
      <c r="H79" s="11">
        <v>2</v>
      </c>
    </row>
    <row r="80" spans="1:8" ht="15.6" customHeight="1" thickBot="1" x14ac:dyDescent="0.3">
      <c r="A80" s="40"/>
      <c r="B80" s="56"/>
      <c r="C80" s="32"/>
      <c r="D80" s="32"/>
      <c r="E80" s="32"/>
      <c r="F80" s="32"/>
      <c r="G80" s="10" t="s">
        <v>111</v>
      </c>
      <c r="H80" s="11">
        <v>2</v>
      </c>
    </row>
    <row r="81" spans="1:8" ht="15.6" customHeight="1" x14ac:dyDescent="0.25">
      <c r="A81" s="40"/>
      <c r="B81" s="56"/>
      <c r="C81" s="32"/>
      <c r="D81" s="32"/>
      <c r="E81" s="32"/>
      <c r="F81" s="32"/>
      <c r="G81" s="14" t="s">
        <v>110</v>
      </c>
      <c r="H81" s="15"/>
    </row>
    <row r="82" spans="1:8" ht="15.6" customHeight="1" thickBot="1" x14ac:dyDescent="0.3">
      <c r="A82" s="40"/>
      <c r="B82" s="56"/>
      <c r="C82" s="32"/>
      <c r="D82" s="32"/>
      <c r="E82" s="32"/>
      <c r="F82" s="32"/>
      <c r="G82" s="10" t="s">
        <v>108</v>
      </c>
      <c r="H82" s="11">
        <v>3</v>
      </c>
    </row>
    <row r="83" spans="1:8" ht="15.6" customHeight="1" x14ac:dyDescent="0.25">
      <c r="A83" s="40"/>
      <c r="B83" s="56"/>
      <c r="C83" s="32"/>
      <c r="D83" s="32"/>
      <c r="E83" s="32"/>
      <c r="F83" s="32"/>
      <c r="G83" s="14" t="s">
        <v>93</v>
      </c>
      <c r="H83" s="15"/>
    </row>
    <row r="84" spans="1:8" ht="15.6" customHeight="1" thickBot="1" x14ac:dyDescent="0.3">
      <c r="A84" s="40"/>
      <c r="B84" s="56"/>
      <c r="C84" s="32"/>
      <c r="D84" s="32"/>
      <c r="E84" s="32"/>
      <c r="F84" s="32"/>
      <c r="G84" s="10" t="s">
        <v>106</v>
      </c>
      <c r="H84" s="11">
        <v>1</v>
      </c>
    </row>
    <row r="85" spans="1:8" ht="15.6" customHeight="1" x14ac:dyDescent="0.25">
      <c r="A85" s="40"/>
      <c r="B85" s="56"/>
      <c r="C85" s="32"/>
      <c r="D85" s="32"/>
      <c r="E85" s="32"/>
      <c r="F85" s="32"/>
      <c r="G85" s="14" t="s">
        <v>90</v>
      </c>
      <c r="H85" s="15"/>
    </row>
    <row r="86" spans="1:8" ht="15.6" customHeight="1" thickBot="1" x14ac:dyDescent="0.3">
      <c r="A86" s="40"/>
      <c r="B86" s="56"/>
      <c r="C86" s="32"/>
      <c r="D86" s="32"/>
      <c r="E86" s="32"/>
      <c r="F86" s="32"/>
      <c r="G86" s="10" t="s">
        <v>89</v>
      </c>
      <c r="H86" s="11">
        <v>2</v>
      </c>
    </row>
    <row r="87" spans="1:8" ht="15.6" customHeight="1" x14ac:dyDescent="0.25">
      <c r="A87" s="40"/>
      <c r="B87" s="56"/>
      <c r="C87" s="32"/>
      <c r="D87" s="32"/>
      <c r="E87" s="32"/>
      <c r="F87" s="32"/>
      <c r="G87" s="14" t="s">
        <v>82</v>
      </c>
      <c r="H87" s="15"/>
    </row>
    <row r="88" spans="1:8" ht="15.6" customHeight="1" x14ac:dyDescent="0.25">
      <c r="A88" s="40"/>
      <c r="B88" s="56"/>
      <c r="C88" s="32"/>
      <c r="D88" s="32"/>
      <c r="E88" s="32"/>
      <c r="F88" s="32"/>
      <c r="G88" s="10" t="s">
        <v>80</v>
      </c>
      <c r="H88" s="11">
        <v>2</v>
      </c>
    </row>
    <row r="89" spans="1:8" ht="66" customHeight="1" thickBot="1" x14ac:dyDescent="0.3">
      <c r="A89" s="40"/>
      <c r="B89" s="56"/>
      <c r="C89" s="33"/>
      <c r="D89" s="33"/>
      <c r="E89" s="33"/>
      <c r="F89" s="33"/>
      <c r="G89" s="34" t="s">
        <v>8</v>
      </c>
      <c r="H89" s="16">
        <f>SUM(H72:H76,H78:H80,H82:H82,H84:H84,H86:H86,H88:H88,)</f>
        <v>67</v>
      </c>
    </row>
    <row r="90" spans="1:8" ht="324" customHeight="1" thickBot="1" x14ac:dyDescent="0.3">
      <c r="A90" s="41"/>
      <c r="B90" s="55"/>
      <c r="C90" s="54" t="s">
        <v>212</v>
      </c>
      <c r="D90" s="54"/>
      <c r="E90" s="54"/>
      <c r="F90" s="53"/>
      <c r="G90" s="35"/>
      <c r="H90" s="17"/>
    </row>
    <row r="91" spans="1:8" ht="16.5" customHeight="1" x14ac:dyDescent="0.25">
      <c r="A91" s="39">
        <v>7</v>
      </c>
      <c r="B91" s="57" t="s">
        <v>126</v>
      </c>
      <c r="C91" s="31" t="s">
        <v>211</v>
      </c>
      <c r="D91" s="31" t="s">
        <v>210</v>
      </c>
      <c r="E91" s="31" t="s">
        <v>209</v>
      </c>
      <c r="F91" s="31" t="s">
        <v>208</v>
      </c>
      <c r="G91" s="14" t="s">
        <v>99</v>
      </c>
      <c r="H91" s="15"/>
    </row>
    <row r="92" spans="1:8" x14ac:dyDescent="0.25">
      <c r="A92" s="40"/>
      <c r="B92" s="56"/>
      <c r="C92" s="32"/>
      <c r="D92" s="32"/>
      <c r="E92" s="32"/>
      <c r="F92" s="32"/>
      <c r="G92" s="10" t="s">
        <v>117</v>
      </c>
      <c r="H92" s="11">
        <v>10</v>
      </c>
    </row>
    <row r="93" spans="1:8" ht="15.6" customHeight="1" x14ac:dyDescent="0.25">
      <c r="A93" s="40"/>
      <c r="B93" s="56"/>
      <c r="C93" s="32"/>
      <c r="D93" s="32"/>
      <c r="E93" s="32"/>
      <c r="F93" s="32"/>
      <c r="G93" s="10" t="s">
        <v>154</v>
      </c>
      <c r="H93" s="11">
        <v>3</v>
      </c>
    </row>
    <row r="94" spans="1:8" ht="15.6" customHeight="1" thickBot="1" x14ac:dyDescent="0.3">
      <c r="A94" s="40"/>
      <c r="B94" s="56"/>
      <c r="C94" s="32"/>
      <c r="D94" s="32"/>
      <c r="E94" s="32"/>
      <c r="F94" s="32"/>
      <c r="G94" s="10" t="s">
        <v>115</v>
      </c>
      <c r="H94" s="11">
        <v>3</v>
      </c>
    </row>
    <row r="95" spans="1:8" ht="15.6" customHeight="1" x14ac:dyDescent="0.25">
      <c r="A95" s="40"/>
      <c r="B95" s="56"/>
      <c r="C95" s="32"/>
      <c r="D95" s="32"/>
      <c r="E95" s="32"/>
      <c r="F95" s="32"/>
      <c r="G95" s="14" t="s">
        <v>95</v>
      </c>
      <c r="H95" s="15"/>
    </row>
    <row r="96" spans="1:8" ht="15.6" customHeight="1" x14ac:dyDescent="0.25">
      <c r="A96" s="40"/>
      <c r="B96" s="56"/>
      <c r="C96" s="32"/>
      <c r="D96" s="32"/>
      <c r="E96" s="32"/>
      <c r="F96" s="32"/>
      <c r="G96" s="10" t="s">
        <v>113</v>
      </c>
      <c r="H96" s="11">
        <v>10</v>
      </c>
    </row>
    <row r="97" spans="1:8" ht="15.6" customHeight="1" x14ac:dyDescent="0.25">
      <c r="A97" s="40"/>
      <c r="B97" s="56"/>
      <c r="C97" s="32"/>
      <c r="D97" s="32"/>
      <c r="E97" s="32"/>
      <c r="F97" s="32"/>
      <c r="G97" s="10" t="s">
        <v>112</v>
      </c>
      <c r="H97" s="11">
        <v>2</v>
      </c>
    </row>
    <row r="98" spans="1:8" ht="15.6" customHeight="1" thickBot="1" x14ac:dyDescent="0.3">
      <c r="A98" s="40"/>
      <c r="B98" s="56"/>
      <c r="C98" s="32"/>
      <c r="D98" s="32"/>
      <c r="E98" s="32"/>
      <c r="F98" s="32"/>
      <c r="G98" s="10" t="s">
        <v>153</v>
      </c>
      <c r="H98" s="11">
        <v>2</v>
      </c>
    </row>
    <row r="99" spans="1:8" ht="15.6" customHeight="1" x14ac:dyDescent="0.25">
      <c r="A99" s="40"/>
      <c r="B99" s="56"/>
      <c r="C99" s="32"/>
      <c r="D99" s="32"/>
      <c r="E99" s="32"/>
      <c r="F99" s="32"/>
      <c r="G99" s="14" t="s">
        <v>110</v>
      </c>
      <c r="H99" s="15"/>
    </row>
    <row r="100" spans="1:8" ht="15.6" customHeight="1" thickBot="1" x14ac:dyDescent="0.3">
      <c r="A100" s="40"/>
      <c r="B100" s="56"/>
      <c r="C100" s="32"/>
      <c r="D100" s="32"/>
      <c r="E100" s="32"/>
      <c r="F100" s="32"/>
      <c r="G100" s="10" t="s">
        <v>108</v>
      </c>
      <c r="H100" s="11">
        <v>10</v>
      </c>
    </row>
    <row r="101" spans="1:8" ht="15.6" customHeight="1" x14ac:dyDescent="0.25">
      <c r="A101" s="40"/>
      <c r="B101" s="56"/>
      <c r="C101" s="32"/>
      <c r="D101" s="32"/>
      <c r="E101" s="32"/>
      <c r="F101" s="32"/>
      <c r="G101" s="14" t="s">
        <v>93</v>
      </c>
      <c r="H101" s="15"/>
    </row>
    <row r="102" spans="1:8" ht="15.6" customHeight="1" thickBot="1" x14ac:dyDescent="0.3">
      <c r="A102" s="40"/>
      <c r="B102" s="56"/>
      <c r="C102" s="32"/>
      <c r="D102" s="32"/>
      <c r="E102" s="32"/>
      <c r="F102" s="32"/>
      <c r="G102" s="10" t="s">
        <v>106</v>
      </c>
      <c r="H102" s="11">
        <v>1</v>
      </c>
    </row>
    <row r="103" spans="1:8" ht="15.6" customHeight="1" x14ac:dyDescent="0.25">
      <c r="A103" s="40"/>
      <c r="B103" s="56"/>
      <c r="C103" s="32"/>
      <c r="D103" s="32"/>
      <c r="E103" s="32"/>
      <c r="F103" s="32"/>
      <c r="G103" s="14" t="s">
        <v>82</v>
      </c>
      <c r="H103" s="15"/>
    </row>
    <row r="104" spans="1:8" ht="15.6" customHeight="1" x14ac:dyDescent="0.25">
      <c r="A104" s="40"/>
      <c r="B104" s="56"/>
      <c r="C104" s="32"/>
      <c r="D104" s="32"/>
      <c r="E104" s="32"/>
      <c r="F104" s="32"/>
      <c r="G104" s="10" t="s">
        <v>80</v>
      </c>
      <c r="H104" s="11">
        <v>2</v>
      </c>
    </row>
    <row r="105" spans="1:8" ht="33.75" customHeight="1" thickBot="1" x14ac:dyDescent="0.3">
      <c r="A105" s="40"/>
      <c r="B105" s="56"/>
      <c r="C105" s="33"/>
      <c r="D105" s="33"/>
      <c r="E105" s="33"/>
      <c r="F105" s="33"/>
      <c r="G105" s="34" t="s">
        <v>8</v>
      </c>
      <c r="H105" s="16">
        <f>SUM(H92:H94,H96:H98,H100:H100,H102:H102,H104:H104,)</f>
        <v>43</v>
      </c>
    </row>
    <row r="106" spans="1:8" ht="264.75" customHeight="1" thickBot="1" x14ac:dyDescent="0.3">
      <c r="A106" s="41"/>
      <c r="B106" s="55"/>
      <c r="C106" s="54" t="s">
        <v>207</v>
      </c>
      <c r="D106" s="54"/>
      <c r="E106" s="54"/>
      <c r="F106" s="53"/>
      <c r="G106" s="35"/>
      <c r="H106" s="17"/>
    </row>
    <row r="107" spans="1:8" ht="16.5" customHeight="1" x14ac:dyDescent="0.25">
      <c r="A107" s="39">
        <v>8</v>
      </c>
      <c r="B107" s="57" t="s">
        <v>126</v>
      </c>
      <c r="C107" s="31" t="s">
        <v>206</v>
      </c>
      <c r="D107" s="31" t="s">
        <v>205</v>
      </c>
      <c r="E107" s="31" t="s">
        <v>201</v>
      </c>
      <c r="F107" s="31" t="s">
        <v>200</v>
      </c>
      <c r="G107" s="14" t="s">
        <v>99</v>
      </c>
      <c r="H107" s="15"/>
    </row>
    <row r="108" spans="1:8" x14ac:dyDescent="0.25">
      <c r="A108" s="40"/>
      <c r="B108" s="56"/>
      <c r="C108" s="32"/>
      <c r="D108" s="32"/>
      <c r="E108" s="32"/>
      <c r="F108" s="32"/>
      <c r="G108" s="10" t="s">
        <v>117</v>
      </c>
      <c r="H108" s="11">
        <v>5</v>
      </c>
    </row>
    <row r="109" spans="1:8" ht="15.6" customHeight="1" x14ac:dyDescent="0.25">
      <c r="A109" s="40"/>
      <c r="B109" s="56"/>
      <c r="C109" s="32"/>
      <c r="D109" s="32"/>
      <c r="E109" s="32"/>
      <c r="F109" s="32"/>
      <c r="G109" s="10" t="s">
        <v>154</v>
      </c>
      <c r="H109" s="11">
        <v>3</v>
      </c>
    </row>
    <row r="110" spans="1:8" ht="15.6" customHeight="1" thickBot="1" x14ac:dyDescent="0.3">
      <c r="A110" s="40"/>
      <c r="B110" s="56"/>
      <c r="C110" s="32"/>
      <c r="D110" s="32"/>
      <c r="E110" s="32"/>
      <c r="F110" s="32"/>
      <c r="G110" s="10" t="s">
        <v>115</v>
      </c>
      <c r="H110" s="11">
        <v>3</v>
      </c>
    </row>
    <row r="111" spans="1:8" ht="15.6" customHeight="1" x14ac:dyDescent="0.25">
      <c r="A111" s="40"/>
      <c r="B111" s="56"/>
      <c r="C111" s="32"/>
      <c r="D111" s="32"/>
      <c r="E111" s="32"/>
      <c r="F111" s="32"/>
      <c r="G111" s="14" t="s">
        <v>95</v>
      </c>
      <c r="H111" s="15"/>
    </row>
    <row r="112" spans="1:8" ht="15.6" customHeight="1" x14ac:dyDescent="0.25">
      <c r="A112" s="40"/>
      <c r="B112" s="56"/>
      <c r="C112" s="32"/>
      <c r="D112" s="32"/>
      <c r="E112" s="32"/>
      <c r="F112" s="32"/>
      <c r="G112" s="10" t="s">
        <v>113</v>
      </c>
      <c r="H112" s="11">
        <v>10</v>
      </c>
    </row>
    <row r="113" spans="1:8" ht="15.6" customHeight="1" x14ac:dyDescent="0.25">
      <c r="A113" s="40"/>
      <c r="B113" s="56"/>
      <c r="C113" s="32"/>
      <c r="D113" s="32"/>
      <c r="E113" s="32"/>
      <c r="F113" s="32"/>
      <c r="G113" s="10" t="s">
        <v>112</v>
      </c>
      <c r="H113" s="11">
        <v>2</v>
      </c>
    </row>
    <row r="114" spans="1:8" ht="15.6" customHeight="1" x14ac:dyDescent="0.25">
      <c r="A114" s="40"/>
      <c r="B114" s="56"/>
      <c r="C114" s="32"/>
      <c r="D114" s="32"/>
      <c r="E114" s="32"/>
      <c r="F114" s="32"/>
      <c r="G114" s="10" t="s">
        <v>94</v>
      </c>
      <c r="H114" s="11">
        <v>2</v>
      </c>
    </row>
    <row r="115" spans="1:8" ht="15.6" customHeight="1" thickBot="1" x14ac:dyDescent="0.3">
      <c r="A115" s="40"/>
      <c r="B115" s="56"/>
      <c r="C115" s="32"/>
      <c r="D115" s="32"/>
      <c r="E115" s="32"/>
      <c r="F115" s="32"/>
      <c r="G115" s="10" t="s">
        <v>153</v>
      </c>
      <c r="H115" s="11">
        <v>2</v>
      </c>
    </row>
    <row r="116" spans="1:8" ht="15.6" customHeight="1" x14ac:dyDescent="0.25">
      <c r="A116" s="40"/>
      <c r="B116" s="56"/>
      <c r="C116" s="32"/>
      <c r="D116" s="32"/>
      <c r="E116" s="32"/>
      <c r="F116" s="32"/>
      <c r="G116" s="14" t="s">
        <v>110</v>
      </c>
      <c r="H116" s="15"/>
    </row>
    <row r="117" spans="1:8" ht="15.6" customHeight="1" thickBot="1" x14ac:dyDescent="0.3">
      <c r="A117" s="40"/>
      <c r="B117" s="56"/>
      <c r="C117" s="32"/>
      <c r="D117" s="32"/>
      <c r="E117" s="32"/>
      <c r="F117" s="32"/>
      <c r="G117" s="10" t="s">
        <v>108</v>
      </c>
      <c r="H117" s="11">
        <v>2</v>
      </c>
    </row>
    <row r="118" spans="1:8" ht="15.6" customHeight="1" x14ac:dyDescent="0.25">
      <c r="A118" s="40"/>
      <c r="B118" s="56"/>
      <c r="C118" s="32"/>
      <c r="D118" s="32"/>
      <c r="E118" s="32"/>
      <c r="F118" s="32"/>
      <c r="G118" s="14" t="s">
        <v>93</v>
      </c>
      <c r="H118" s="15"/>
    </row>
    <row r="119" spans="1:8" ht="15.6" customHeight="1" thickBot="1" x14ac:dyDescent="0.3">
      <c r="A119" s="40"/>
      <c r="B119" s="56"/>
      <c r="C119" s="32"/>
      <c r="D119" s="32"/>
      <c r="E119" s="32"/>
      <c r="F119" s="32"/>
      <c r="G119" s="10" t="s">
        <v>106</v>
      </c>
      <c r="H119" s="11">
        <v>1</v>
      </c>
    </row>
    <row r="120" spans="1:8" ht="15.6" customHeight="1" x14ac:dyDescent="0.25">
      <c r="A120" s="40"/>
      <c r="B120" s="56"/>
      <c r="C120" s="32"/>
      <c r="D120" s="32"/>
      <c r="E120" s="32"/>
      <c r="F120" s="32"/>
      <c r="G120" s="14" t="s">
        <v>90</v>
      </c>
      <c r="H120" s="15"/>
    </row>
    <row r="121" spans="1:8" ht="15.6" customHeight="1" thickBot="1" x14ac:dyDescent="0.3">
      <c r="A121" s="40"/>
      <c r="B121" s="56"/>
      <c r="C121" s="32"/>
      <c r="D121" s="32"/>
      <c r="E121" s="32"/>
      <c r="F121" s="32"/>
      <c r="G121" s="10" t="s">
        <v>89</v>
      </c>
      <c r="H121" s="11">
        <v>3</v>
      </c>
    </row>
    <row r="122" spans="1:8" ht="15.6" customHeight="1" x14ac:dyDescent="0.25">
      <c r="A122" s="40"/>
      <c r="B122" s="56"/>
      <c r="C122" s="32"/>
      <c r="D122" s="32"/>
      <c r="E122" s="32"/>
      <c r="F122" s="32"/>
      <c r="G122" s="14" t="s">
        <v>82</v>
      </c>
      <c r="H122" s="15"/>
    </row>
    <row r="123" spans="1:8" ht="15.6" customHeight="1" x14ac:dyDescent="0.25">
      <c r="A123" s="40"/>
      <c r="B123" s="56"/>
      <c r="C123" s="32"/>
      <c r="D123" s="32"/>
      <c r="E123" s="32"/>
      <c r="F123" s="32"/>
      <c r="G123" s="10" t="s">
        <v>80</v>
      </c>
      <c r="H123" s="11">
        <v>2</v>
      </c>
    </row>
    <row r="124" spans="1:8" ht="15.6" customHeight="1" thickBot="1" x14ac:dyDescent="0.3">
      <c r="A124" s="40"/>
      <c r="B124" s="56"/>
      <c r="C124" s="33"/>
      <c r="D124" s="33"/>
      <c r="E124" s="33"/>
      <c r="F124" s="33"/>
      <c r="G124" s="34" t="s">
        <v>8</v>
      </c>
      <c r="H124" s="16">
        <f>SUM(H108:H110,H112:H115,H117:H117,H119:H119,H121:H121,H123:H123,)</f>
        <v>35</v>
      </c>
    </row>
    <row r="125" spans="1:8" ht="300" customHeight="1" thickBot="1" x14ac:dyDescent="0.3">
      <c r="A125" s="41"/>
      <c r="B125" s="55"/>
      <c r="C125" s="54" t="s">
        <v>204</v>
      </c>
      <c r="D125" s="54"/>
      <c r="E125" s="54"/>
      <c r="F125" s="53"/>
      <c r="G125" s="35"/>
      <c r="H125" s="17"/>
    </row>
    <row r="126" spans="1:8" ht="16.5" customHeight="1" x14ac:dyDescent="0.25">
      <c r="A126" s="39">
        <v>9</v>
      </c>
      <c r="B126" s="57" t="s">
        <v>126</v>
      </c>
      <c r="C126" s="31" t="s">
        <v>203</v>
      </c>
      <c r="D126" s="31" t="s">
        <v>202</v>
      </c>
      <c r="E126" s="31" t="s">
        <v>201</v>
      </c>
      <c r="F126" s="31" t="s">
        <v>200</v>
      </c>
      <c r="G126" s="14" t="s">
        <v>99</v>
      </c>
      <c r="H126" s="15"/>
    </row>
    <row r="127" spans="1:8" x14ac:dyDescent="0.25">
      <c r="A127" s="40"/>
      <c r="B127" s="56"/>
      <c r="C127" s="32"/>
      <c r="D127" s="32"/>
      <c r="E127" s="32"/>
      <c r="F127" s="32"/>
      <c r="G127" s="10" t="s">
        <v>117</v>
      </c>
      <c r="H127" s="11">
        <v>5</v>
      </c>
    </row>
    <row r="128" spans="1:8" ht="15.6" customHeight="1" thickBot="1" x14ac:dyDescent="0.3">
      <c r="A128" s="40"/>
      <c r="B128" s="56"/>
      <c r="C128" s="32"/>
      <c r="D128" s="32"/>
      <c r="E128" s="32"/>
      <c r="F128" s="32"/>
      <c r="G128" s="10" t="s">
        <v>154</v>
      </c>
      <c r="H128" s="11">
        <v>3</v>
      </c>
    </row>
    <row r="129" spans="1:8" ht="15.6" customHeight="1" x14ac:dyDescent="0.25">
      <c r="A129" s="40"/>
      <c r="B129" s="56"/>
      <c r="C129" s="32"/>
      <c r="D129" s="32"/>
      <c r="E129" s="32"/>
      <c r="F129" s="32"/>
      <c r="G129" s="14" t="s">
        <v>95</v>
      </c>
      <c r="H129" s="15"/>
    </row>
    <row r="130" spans="1:8" ht="15.6" customHeight="1" x14ac:dyDescent="0.25">
      <c r="A130" s="40"/>
      <c r="B130" s="56"/>
      <c r="C130" s="32"/>
      <c r="D130" s="32"/>
      <c r="E130" s="32"/>
      <c r="F130" s="32"/>
      <c r="G130" s="10" t="s">
        <v>113</v>
      </c>
      <c r="H130" s="11">
        <v>5</v>
      </c>
    </row>
    <row r="131" spans="1:8" ht="15.6" customHeight="1" x14ac:dyDescent="0.25">
      <c r="A131" s="40"/>
      <c r="B131" s="56"/>
      <c r="C131" s="32"/>
      <c r="D131" s="32"/>
      <c r="E131" s="32"/>
      <c r="F131" s="32"/>
      <c r="G131" s="10" t="s">
        <v>112</v>
      </c>
      <c r="H131" s="11">
        <v>2</v>
      </c>
    </row>
    <row r="132" spans="1:8" ht="15.6" customHeight="1" x14ac:dyDescent="0.25">
      <c r="A132" s="40"/>
      <c r="B132" s="56"/>
      <c r="C132" s="32"/>
      <c r="D132" s="32"/>
      <c r="E132" s="32"/>
      <c r="F132" s="32"/>
      <c r="G132" s="10" t="s">
        <v>94</v>
      </c>
      <c r="H132" s="11">
        <v>2</v>
      </c>
    </row>
    <row r="133" spans="1:8" ht="15.6" customHeight="1" thickBot="1" x14ac:dyDescent="0.3">
      <c r="A133" s="40"/>
      <c r="B133" s="56"/>
      <c r="C133" s="32"/>
      <c r="D133" s="32"/>
      <c r="E133" s="32"/>
      <c r="F133" s="32"/>
      <c r="G133" s="10" t="s">
        <v>153</v>
      </c>
      <c r="H133" s="11">
        <v>2</v>
      </c>
    </row>
    <row r="134" spans="1:8" ht="15.6" customHeight="1" x14ac:dyDescent="0.25">
      <c r="A134" s="40"/>
      <c r="B134" s="56"/>
      <c r="C134" s="32"/>
      <c r="D134" s="32"/>
      <c r="E134" s="32"/>
      <c r="F134" s="32"/>
      <c r="G134" s="14" t="s">
        <v>110</v>
      </c>
      <c r="H134" s="15"/>
    </row>
    <row r="135" spans="1:8" ht="15.6" customHeight="1" thickBot="1" x14ac:dyDescent="0.3">
      <c r="A135" s="40"/>
      <c r="B135" s="56"/>
      <c r="C135" s="32"/>
      <c r="D135" s="32"/>
      <c r="E135" s="32"/>
      <c r="F135" s="32"/>
      <c r="G135" s="10" t="s">
        <v>108</v>
      </c>
      <c r="H135" s="11">
        <v>2</v>
      </c>
    </row>
    <row r="136" spans="1:8" ht="15.6" customHeight="1" x14ac:dyDescent="0.25">
      <c r="A136" s="40"/>
      <c r="B136" s="56"/>
      <c r="C136" s="32"/>
      <c r="D136" s="32"/>
      <c r="E136" s="32"/>
      <c r="F136" s="32"/>
      <c r="G136" s="14" t="s">
        <v>93</v>
      </c>
      <c r="H136" s="15"/>
    </row>
    <row r="137" spans="1:8" ht="15.6" customHeight="1" thickBot="1" x14ac:dyDescent="0.3">
      <c r="A137" s="40"/>
      <c r="B137" s="56"/>
      <c r="C137" s="32"/>
      <c r="D137" s="32"/>
      <c r="E137" s="32"/>
      <c r="F137" s="32"/>
      <c r="G137" s="10" t="s">
        <v>106</v>
      </c>
      <c r="H137" s="11">
        <v>1</v>
      </c>
    </row>
    <row r="138" spans="1:8" ht="15.6" customHeight="1" x14ac:dyDescent="0.25">
      <c r="A138" s="40"/>
      <c r="B138" s="56"/>
      <c r="C138" s="32"/>
      <c r="D138" s="32"/>
      <c r="E138" s="32"/>
      <c r="F138" s="32"/>
      <c r="G138" s="14" t="s">
        <v>90</v>
      </c>
      <c r="H138" s="15"/>
    </row>
    <row r="139" spans="1:8" ht="15.6" customHeight="1" thickBot="1" x14ac:dyDescent="0.3">
      <c r="A139" s="40"/>
      <c r="B139" s="56"/>
      <c r="C139" s="32"/>
      <c r="D139" s="32"/>
      <c r="E139" s="32"/>
      <c r="F139" s="32"/>
      <c r="G139" s="10" t="s">
        <v>89</v>
      </c>
      <c r="H139" s="11">
        <v>2</v>
      </c>
    </row>
    <row r="140" spans="1:8" ht="15.6" customHeight="1" x14ac:dyDescent="0.25">
      <c r="A140" s="40"/>
      <c r="B140" s="56"/>
      <c r="C140" s="32"/>
      <c r="D140" s="32"/>
      <c r="E140" s="32"/>
      <c r="F140" s="32"/>
      <c r="G140" s="14" t="s">
        <v>82</v>
      </c>
      <c r="H140" s="15"/>
    </row>
    <row r="141" spans="1:8" ht="15.6" customHeight="1" x14ac:dyDescent="0.25">
      <c r="A141" s="40"/>
      <c r="B141" s="56"/>
      <c r="C141" s="32"/>
      <c r="D141" s="32"/>
      <c r="E141" s="32"/>
      <c r="F141" s="32"/>
      <c r="G141" s="10" t="s">
        <v>80</v>
      </c>
      <c r="H141" s="11">
        <v>2</v>
      </c>
    </row>
    <row r="142" spans="1:8" ht="30.75" customHeight="1" thickBot="1" x14ac:dyDescent="0.3">
      <c r="A142" s="40"/>
      <c r="B142" s="56"/>
      <c r="C142" s="33"/>
      <c r="D142" s="33"/>
      <c r="E142" s="33"/>
      <c r="F142" s="33"/>
      <c r="G142" s="34" t="s">
        <v>8</v>
      </c>
      <c r="H142" s="16">
        <f>SUM(H127:H128,H130:H133,H135:H135,H137:H137,H139:H139,H141:H141,)</f>
        <v>26</v>
      </c>
    </row>
    <row r="143" spans="1:8" ht="300" customHeight="1" thickBot="1" x14ac:dyDescent="0.3">
      <c r="A143" s="41"/>
      <c r="B143" s="55"/>
      <c r="C143" s="54" t="s">
        <v>199</v>
      </c>
      <c r="D143" s="54"/>
      <c r="E143" s="54"/>
      <c r="F143" s="53"/>
      <c r="G143" s="35"/>
      <c r="H143" s="17"/>
    </row>
    <row r="144" spans="1:8" ht="16.5" customHeight="1" x14ac:dyDescent="0.25">
      <c r="A144" s="39">
        <v>10</v>
      </c>
      <c r="B144" s="57" t="s">
        <v>126</v>
      </c>
      <c r="C144" s="31" t="s">
        <v>198</v>
      </c>
      <c r="D144" s="31" t="s">
        <v>197</v>
      </c>
      <c r="E144" s="31" t="s">
        <v>196</v>
      </c>
      <c r="F144" s="31" t="s">
        <v>195</v>
      </c>
      <c r="G144" s="14" t="s">
        <v>99</v>
      </c>
      <c r="H144" s="15"/>
    </row>
    <row r="145" spans="1:8" x14ac:dyDescent="0.25">
      <c r="A145" s="40"/>
      <c r="B145" s="56"/>
      <c r="C145" s="32"/>
      <c r="D145" s="32"/>
      <c r="E145" s="32"/>
      <c r="F145" s="32"/>
      <c r="G145" s="10" t="s">
        <v>117</v>
      </c>
      <c r="H145" s="11">
        <v>5</v>
      </c>
    </row>
    <row r="146" spans="1:8" ht="15.6" customHeight="1" x14ac:dyDescent="0.25">
      <c r="A146" s="40"/>
      <c r="B146" s="56"/>
      <c r="C146" s="32"/>
      <c r="D146" s="32"/>
      <c r="E146" s="32"/>
      <c r="F146" s="32"/>
      <c r="G146" s="10" t="s">
        <v>154</v>
      </c>
      <c r="H146" s="11">
        <v>3</v>
      </c>
    </row>
    <row r="147" spans="1:8" ht="15.6" customHeight="1" thickBot="1" x14ac:dyDescent="0.3">
      <c r="A147" s="40"/>
      <c r="B147" s="56"/>
      <c r="C147" s="32"/>
      <c r="D147" s="32"/>
      <c r="E147" s="32"/>
      <c r="F147" s="32"/>
      <c r="G147" s="10" t="s">
        <v>115</v>
      </c>
      <c r="H147" s="11">
        <v>2</v>
      </c>
    </row>
    <row r="148" spans="1:8" ht="15.6" customHeight="1" x14ac:dyDescent="0.25">
      <c r="A148" s="40"/>
      <c r="B148" s="56"/>
      <c r="C148" s="32"/>
      <c r="D148" s="32"/>
      <c r="E148" s="32"/>
      <c r="F148" s="32"/>
      <c r="G148" s="14" t="s">
        <v>95</v>
      </c>
      <c r="H148" s="15"/>
    </row>
    <row r="149" spans="1:8" ht="15.6" customHeight="1" x14ac:dyDescent="0.25">
      <c r="A149" s="40"/>
      <c r="B149" s="56"/>
      <c r="C149" s="32"/>
      <c r="D149" s="32"/>
      <c r="E149" s="32"/>
      <c r="F149" s="32"/>
      <c r="G149" s="10" t="s">
        <v>113</v>
      </c>
      <c r="H149" s="11">
        <v>5</v>
      </c>
    </row>
    <row r="150" spans="1:8" ht="15.6" customHeight="1" x14ac:dyDescent="0.25">
      <c r="A150" s="40"/>
      <c r="B150" s="56"/>
      <c r="C150" s="32"/>
      <c r="D150" s="32"/>
      <c r="E150" s="32"/>
      <c r="F150" s="32"/>
      <c r="G150" s="10" t="s">
        <v>112</v>
      </c>
      <c r="H150" s="11">
        <v>2</v>
      </c>
    </row>
    <row r="151" spans="1:8" ht="15.6" customHeight="1" x14ac:dyDescent="0.25">
      <c r="A151" s="40"/>
      <c r="B151" s="56"/>
      <c r="C151" s="32"/>
      <c r="D151" s="32"/>
      <c r="E151" s="32"/>
      <c r="F151" s="32"/>
      <c r="G151" s="10" t="s">
        <v>94</v>
      </c>
      <c r="H151" s="11">
        <v>2</v>
      </c>
    </row>
    <row r="152" spans="1:8" ht="15.6" customHeight="1" x14ac:dyDescent="0.25">
      <c r="A152" s="40"/>
      <c r="B152" s="56"/>
      <c r="C152" s="32"/>
      <c r="D152" s="32"/>
      <c r="E152" s="32"/>
      <c r="F152" s="32"/>
      <c r="G152" s="10" t="s">
        <v>153</v>
      </c>
      <c r="H152" s="11">
        <v>2</v>
      </c>
    </row>
    <row r="153" spans="1:8" ht="15.6" customHeight="1" thickBot="1" x14ac:dyDescent="0.3">
      <c r="A153" s="40"/>
      <c r="B153" s="56"/>
      <c r="C153" s="32"/>
      <c r="D153" s="32"/>
      <c r="E153" s="32"/>
      <c r="F153" s="32"/>
      <c r="G153" s="10" t="s">
        <v>111</v>
      </c>
      <c r="H153" s="11">
        <v>2</v>
      </c>
    </row>
    <row r="154" spans="1:8" ht="15.6" customHeight="1" x14ac:dyDescent="0.25">
      <c r="A154" s="40"/>
      <c r="B154" s="56"/>
      <c r="C154" s="32"/>
      <c r="D154" s="32"/>
      <c r="E154" s="32"/>
      <c r="F154" s="32"/>
      <c r="G154" s="14" t="s">
        <v>93</v>
      </c>
      <c r="H154" s="15"/>
    </row>
    <row r="155" spans="1:8" ht="15.6" customHeight="1" thickBot="1" x14ac:dyDescent="0.3">
      <c r="A155" s="40"/>
      <c r="B155" s="56"/>
      <c r="C155" s="32"/>
      <c r="D155" s="32"/>
      <c r="E155" s="32"/>
      <c r="F155" s="32"/>
      <c r="G155" s="10" t="s">
        <v>106</v>
      </c>
      <c r="H155" s="11">
        <v>1</v>
      </c>
    </row>
    <row r="156" spans="1:8" ht="15.6" customHeight="1" x14ac:dyDescent="0.25">
      <c r="A156" s="40"/>
      <c r="B156" s="56"/>
      <c r="C156" s="32"/>
      <c r="D156" s="32"/>
      <c r="E156" s="32"/>
      <c r="F156" s="32"/>
      <c r="G156" s="14" t="s">
        <v>82</v>
      </c>
      <c r="H156" s="15"/>
    </row>
    <row r="157" spans="1:8" ht="15.6" customHeight="1" x14ac:dyDescent="0.25">
      <c r="A157" s="40"/>
      <c r="B157" s="56"/>
      <c r="C157" s="32"/>
      <c r="D157" s="32"/>
      <c r="E157" s="32"/>
      <c r="F157" s="32"/>
      <c r="G157" s="10" t="s">
        <v>80</v>
      </c>
      <c r="H157" s="11">
        <v>2</v>
      </c>
    </row>
    <row r="158" spans="1:8" ht="111.75" customHeight="1" thickBot="1" x14ac:dyDescent="0.3">
      <c r="A158" s="40"/>
      <c r="B158" s="56"/>
      <c r="C158" s="33"/>
      <c r="D158" s="33"/>
      <c r="E158" s="33"/>
      <c r="F158" s="33"/>
      <c r="G158" s="34" t="s">
        <v>8</v>
      </c>
      <c r="H158" s="16">
        <f>SUM(H145:H147,H149:H153,H155:H155,H157:H157,)</f>
        <v>26</v>
      </c>
    </row>
    <row r="159" spans="1:8" ht="300" customHeight="1" thickBot="1" x14ac:dyDescent="0.3">
      <c r="A159" s="41"/>
      <c r="B159" s="55"/>
      <c r="C159" s="54" t="s">
        <v>194</v>
      </c>
      <c r="D159" s="54"/>
      <c r="E159" s="54"/>
      <c r="F159" s="53"/>
      <c r="G159" s="35"/>
      <c r="H159" s="17"/>
    </row>
    <row r="160" spans="1:8" ht="16.5" customHeight="1" x14ac:dyDescent="0.25">
      <c r="A160" s="39">
        <v>11</v>
      </c>
      <c r="B160" s="57" t="s">
        <v>126</v>
      </c>
      <c r="C160" s="31" t="s">
        <v>193</v>
      </c>
      <c r="D160" s="31" t="s">
        <v>192</v>
      </c>
      <c r="E160" s="31" t="s">
        <v>188</v>
      </c>
      <c r="F160" s="31" t="s">
        <v>187</v>
      </c>
      <c r="G160" s="14" t="s">
        <v>99</v>
      </c>
      <c r="H160" s="15"/>
    </row>
    <row r="161" spans="1:8" x14ac:dyDescent="0.25">
      <c r="A161" s="40"/>
      <c r="B161" s="56"/>
      <c r="C161" s="32"/>
      <c r="D161" s="32"/>
      <c r="E161" s="32"/>
      <c r="F161" s="32"/>
      <c r="G161" s="10" t="s">
        <v>117</v>
      </c>
      <c r="H161" s="11">
        <v>5</v>
      </c>
    </row>
    <row r="162" spans="1:8" ht="15.6" customHeight="1" x14ac:dyDescent="0.25">
      <c r="A162" s="40"/>
      <c r="B162" s="56"/>
      <c r="C162" s="32"/>
      <c r="D162" s="32"/>
      <c r="E162" s="32"/>
      <c r="F162" s="32"/>
      <c r="G162" s="10" t="s">
        <v>154</v>
      </c>
      <c r="H162" s="11">
        <v>2</v>
      </c>
    </row>
    <row r="163" spans="1:8" ht="15.6" customHeight="1" thickBot="1" x14ac:dyDescent="0.3">
      <c r="A163" s="40"/>
      <c r="B163" s="56"/>
      <c r="C163" s="32"/>
      <c r="D163" s="32"/>
      <c r="E163" s="32"/>
      <c r="F163" s="32"/>
      <c r="G163" s="10" t="s">
        <v>115</v>
      </c>
      <c r="H163" s="11">
        <v>3</v>
      </c>
    </row>
    <row r="164" spans="1:8" ht="15.6" customHeight="1" x14ac:dyDescent="0.25">
      <c r="A164" s="40"/>
      <c r="B164" s="56"/>
      <c r="C164" s="32"/>
      <c r="D164" s="32"/>
      <c r="E164" s="32"/>
      <c r="F164" s="32"/>
      <c r="G164" s="14" t="s">
        <v>95</v>
      </c>
      <c r="H164" s="15"/>
    </row>
    <row r="165" spans="1:8" ht="15.6" customHeight="1" x14ac:dyDescent="0.25">
      <c r="A165" s="40"/>
      <c r="B165" s="56"/>
      <c r="C165" s="32"/>
      <c r="D165" s="32"/>
      <c r="E165" s="32"/>
      <c r="F165" s="32"/>
      <c r="G165" s="10" t="s">
        <v>113</v>
      </c>
      <c r="H165" s="11">
        <v>5</v>
      </c>
    </row>
    <row r="166" spans="1:8" ht="15.6" customHeight="1" x14ac:dyDescent="0.25">
      <c r="A166" s="40"/>
      <c r="B166" s="56"/>
      <c r="C166" s="32"/>
      <c r="D166" s="32"/>
      <c r="E166" s="32"/>
      <c r="F166" s="32"/>
      <c r="G166" s="10" t="s">
        <v>112</v>
      </c>
      <c r="H166" s="11">
        <v>2</v>
      </c>
    </row>
    <row r="167" spans="1:8" ht="15.6" customHeight="1" x14ac:dyDescent="0.25">
      <c r="A167" s="40"/>
      <c r="B167" s="56"/>
      <c r="C167" s="32"/>
      <c r="D167" s="32"/>
      <c r="E167" s="32"/>
      <c r="F167" s="32"/>
      <c r="G167" s="10" t="s">
        <v>153</v>
      </c>
      <c r="H167" s="11">
        <v>2</v>
      </c>
    </row>
    <row r="168" spans="1:8" ht="15.6" customHeight="1" thickBot="1" x14ac:dyDescent="0.3">
      <c r="A168" s="40"/>
      <c r="B168" s="56"/>
      <c r="C168" s="32"/>
      <c r="D168" s="32"/>
      <c r="E168" s="32"/>
      <c r="F168" s="32"/>
      <c r="G168" s="10" t="s">
        <v>111</v>
      </c>
      <c r="H168" s="11">
        <v>2</v>
      </c>
    </row>
    <row r="169" spans="1:8" ht="15.6" customHeight="1" x14ac:dyDescent="0.25">
      <c r="A169" s="40"/>
      <c r="B169" s="56"/>
      <c r="C169" s="32"/>
      <c r="D169" s="32"/>
      <c r="E169" s="32"/>
      <c r="F169" s="32"/>
      <c r="G169" s="14" t="s">
        <v>82</v>
      </c>
      <c r="H169" s="15"/>
    </row>
    <row r="170" spans="1:8" ht="15.6" customHeight="1" x14ac:dyDescent="0.25">
      <c r="A170" s="40"/>
      <c r="B170" s="56"/>
      <c r="C170" s="32"/>
      <c r="D170" s="32"/>
      <c r="E170" s="32"/>
      <c r="F170" s="32"/>
      <c r="G170" s="10" t="s">
        <v>80</v>
      </c>
      <c r="H170" s="11">
        <v>2</v>
      </c>
    </row>
    <row r="171" spans="1:8" ht="98.25" customHeight="1" thickBot="1" x14ac:dyDescent="0.3">
      <c r="A171" s="40"/>
      <c r="B171" s="56"/>
      <c r="C171" s="33"/>
      <c r="D171" s="33"/>
      <c r="E171" s="33"/>
      <c r="F171" s="33"/>
      <c r="G171" s="34" t="s">
        <v>8</v>
      </c>
      <c r="H171" s="16">
        <f>SUM(H161:H163,H165:H168,H170:H170,)</f>
        <v>23</v>
      </c>
    </row>
    <row r="172" spans="1:8" ht="300" customHeight="1" thickBot="1" x14ac:dyDescent="0.3">
      <c r="A172" s="41"/>
      <c r="B172" s="55"/>
      <c r="C172" s="54" t="s">
        <v>191</v>
      </c>
      <c r="D172" s="54"/>
      <c r="E172" s="54"/>
      <c r="F172" s="53"/>
      <c r="G172" s="35"/>
      <c r="H172" s="17"/>
    </row>
    <row r="173" spans="1:8" ht="16.5" customHeight="1" x14ac:dyDescent="0.25">
      <c r="A173" s="39">
        <v>12</v>
      </c>
      <c r="B173" s="57" t="s">
        <v>126</v>
      </c>
      <c r="C173" s="31" t="s">
        <v>190</v>
      </c>
      <c r="D173" s="31" t="s">
        <v>189</v>
      </c>
      <c r="E173" s="31" t="s">
        <v>188</v>
      </c>
      <c r="F173" s="31" t="s">
        <v>187</v>
      </c>
      <c r="G173" s="14" t="s">
        <v>99</v>
      </c>
      <c r="H173" s="15"/>
    </row>
    <row r="174" spans="1:8" x14ac:dyDescent="0.25">
      <c r="A174" s="40"/>
      <c r="B174" s="56"/>
      <c r="C174" s="32"/>
      <c r="D174" s="32"/>
      <c r="E174" s="32"/>
      <c r="F174" s="32"/>
      <c r="G174" s="10" t="s">
        <v>117</v>
      </c>
      <c r="H174" s="11">
        <v>10</v>
      </c>
    </row>
    <row r="175" spans="1:8" ht="15.6" customHeight="1" thickBot="1" x14ac:dyDescent="0.3">
      <c r="A175" s="40"/>
      <c r="B175" s="56"/>
      <c r="C175" s="32"/>
      <c r="D175" s="32"/>
      <c r="E175" s="32"/>
      <c r="F175" s="32"/>
      <c r="G175" s="10" t="s">
        <v>115</v>
      </c>
      <c r="H175" s="11">
        <v>2</v>
      </c>
    </row>
    <row r="176" spans="1:8" ht="15.6" customHeight="1" x14ac:dyDescent="0.25">
      <c r="A176" s="40"/>
      <c r="B176" s="56"/>
      <c r="C176" s="32"/>
      <c r="D176" s="32"/>
      <c r="E176" s="32"/>
      <c r="F176" s="32"/>
      <c r="G176" s="14" t="s">
        <v>95</v>
      </c>
      <c r="H176" s="15"/>
    </row>
    <row r="177" spans="1:8" ht="15.6" customHeight="1" x14ac:dyDescent="0.25">
      <c r="A177" s="40"/>
      <c r="B177" s="56"/>
      <c r="C177" s="32"/>
      <c r="D177" s="32"/>
      <c r="E177" s="32"/>
      <c r="F177" s="32"/>
      <c r="G177" s="10" t="s">
        <v>112</v>
      </c>
      <c r="H177" s="11">
        <v>2</v>
      </c>
    </row>
    <row r="178" spans="1:8" ht="15.6" customHeight="1" thickBot="1" x14ac:dyDescent="0.3">
      <c r="A178" s="40"/>
      <c r="B178" s="56"/>
      <c r="C178" s="32"/>
      <c r="D178" s="32"/>
      <c r="E178" s="32"/>
      <c r="F178" s="32"/>
      <c r="G178" s="10" t="s">
        <v>111</v>
      </c>
      <c r="H178" s="11">
        <v>2</v>
      </c>
    </row>
    <row r="179" spans="1:8" ht="15.6" customHeight="1" x14ac:dyDescent="0.25">
      <c r="A179" s="40"/>
      <c r="B179" s="56"/>
      <c r="C179" s="32"/>
      <c r="D179" s="32"/>
      <c r="E179" s="32"/>
      <c r="F179" s="32"/>
      <c r="G179" s="14" t="s">
        <v>110</v>
      </c>
      <c r="H179" s="15"/>
    </row>
    <row r="180" spans="1:8" ht="15.6" customHeight="1" thickBot="1" x14ac:dyDescent="0.3">
      <c r="A180" s="40"/>
      <c r="B180" s="56"/>
      <c r="C180" s="32"/>
      <c r="D180" s="32"/>
      <c r="E180" s="32"/>
      <c r="F180" s="32"/>
      <c r="G180" s="10" t="s">
        <v>108</v>
      </c>
      <c r="H180" s="11">
        <v>10</v>
      </c>
    </row>
    <row r="181" spans="1:8" ht="15.6" customHeight="1" x14ac:dyDescent="0.25">
      <c r="A181" s="40"/>
      <c r="B181" s="56"/>
      <c r="C181" s="32"/>
      <c r="D181" s="32"/>
      <c r="E181" s="32"/>
      <c r="F181" s="32"/>
      <c r="G181" s="14" t="s">
        <v>82</v>
      </c>
      <c r="H181" s="15"/>
    </row>
    <row r="182" spans="1:8" ht="15.6" customHeight="1" x14ac:dyDescent="0.25">
      <c r="A182" s="40"/>
      <c r="B182" s="56"/>
      <c r="C182" s="32"/>
      <c r="D182" s="32"/>
      <c r="E182" s="32"/>
      <c r="F182" s="32"/>
      <c r="G182" s="10" t="s">
        <v>80</v>
      </c>
      <c r="H182" s="11">
        <v>2</v>
      </c>
    </row>
    <row r="183" spans="1:8" ht="138.75" customHeight="1" thickBot="1" x14ac:dyDescent="0.3">
      <c r="A183" s="40"/>
      <c r="B183" s="56"/>
      <c r="C183" s="33"/>
      <c r="D183" s="33"/>
      <c r="E183" s="33"/>
      <c r="F183" s="33"/>
      <c r="G183" s="34" t="s">
        <v>8</v>
      </c>
      <c r="H183" s="16">
        <f>SUM(H174:H175,H177:H178,H180:H180,H182:H182,)</f>
        <v>28</v>
      </c>
    </row>
    <row r="184" spans="1:8" ht="300" customHeight="1" thickBot="1" x14ac:dyDescent="0.3">
      <c r="A184" s="41"/>
      <c r="B184" s="55"/>
      <c r="C184" s="54" t="s">
        <v>186</v>
      </c>
      <c r="D184" s="54"/>
      <c r="E184" s="54"/>
      <c r="F184" s="53"/>
      <c r="G184" s="35"/>
      <c r="H184" s="17"/>
    </row>
    <row r="185" spans="1:8" ht="16.5" customHeight="1" x14ac:dyDescent="0.25">
      <c r="A185" s="39">
        <v>13</v>
      </c>
      <c r="B185" s="57" t="s">
        <v>126</v>
      </c>
      <c r="C185" s="31" t="s">
        <v>185</v>
      </c>
      <c r="D185" s="31" t="s">
        <v>184</v>
      </c>
      <c r="E185" s="31" t="s">
        <v>183</v>
      </c>
      <c r="F185" s="31" t="s">
        <v>182</v>
      </c>
      <c r="G185" s="14" t="s">
        <v>121</v>
      </c>
      <c r="H185" s="15"/>
    </row>
    <row r="186" spans="1:8" ht="16.5" thickBot="1" x14ac:dyDescent="0.3">
      <c r="A186" s="40"/>
      <c r="B186" s="56"/>
      <c r="C186" s="32"/>
      <c r="D186" s="32"/>
      <c r="E186" s="32"/>
      <c r="F186" s="32"/>
      <c r="G186" s="10" t="s">
        <v>181</v>
      </c>
      <c r="H186" s="11">
        <v>4</v>
      </c>
    </row>
    <row r="187" spans="1:8" ht="15" customHeight="1" x14ac:dyDescent="0.25">
      <c r="A187" s="40"/>
      <c r="B187" s="56"/>
      <c r="C187" s="32"/>
      <c r="D187" s="32"/>
      <c r="E187" s="32"/>
      <c r="F187" s="32"/>
      <c r="G187" s="14" t="s">
        <v>99</v>
      </c>
      <c r="H187" s="15"/>
    </row>
    <row r="188" spans="1:8" ht="15" customHeight="1" x14ac:dyDescent="0.25">
      <c r="A188" s="40"/>
      <c r="B188" s="56"/>
      <c r="C188" s="32"/>
      <c r="D188" s="32"/>
      <c r="E188" s="32"/>
      <c r="F188" s="32"/>
      <c r="G188" s="10" t="s">
        <v>118</v>
      </c>
      <c r="H188" s="11">
        <v>5</v>
      </c>
    </row>
    <row r="189" spans="1:8" ht="15" customHeight="1" x14ac:dyDescent="0.25">
      <c r="A189" s="40"/>
      <c r="B189" s="56"/>
      <c r="C189" s="32"/>
      <c r="D189" s="32"/>
      <c r="E189" s="32"/>
      <c r="F189" s="32"/>
      <c r="G189" s="10" t="s">
        <v>98</v>
      </c>
      <c r="H189" s="11">
        <v>6</v>
      </c>
    </row>
    <row r="190" spans="1:8" ht="15" customHeight="1" x14ac:dyDescent="0.25">
      <c r="A190" s="40"/>
      <c r="B190" s="56"/>
      <c r="C190" s="32"/>
      <c r="D190" s="32"/>
      <c r="E190" s="32"/>
      <c r="F190" s="32"/>
      <c r="G190" s="10" t="s">
        <v>97</v>
      </c>
      <c r="H190" s="11">
        <v>1</v>
      </c>
    </row>
    <row r="191" spans="1:8" ht="15" customHeight="1" x14ac:dyDescent="0.25">
      <c r="A191" s="40"/>
      <c r="B191" s="56"/>
      <c r="C191" s="32"/>
      <c r="D191" s="32"/>
      <c r="E191" s="32"/>
      <c r="F191" s="32"/>
      <c r="G191" s="10" t="s">
        <v>154</v>
      </c>
      <c r="H191" s="11">
        <v>2</v>
      </c>
    </row>
    <row r="192" spans="1:8" ht="15" customHeight="1" thickBot="1" x14ac:dyDescent="0.3">
      <c r="A192" s="40"/>
      <c r="B192" s="56"/>
      <c r="C192" s="32"/>
      <c r="D192" s="32"/>
      <c r="E192" s="32"/>
      <c r="F192" s="32"/>
      <c r="G192" s="10" t="s">
        <v>115</v>
      </c>
      <c r="H192" s="11">
        <v>2</v>
      </c>
    </row>
    <row r="193" spans="1:8" ht="15" customHeight="1" x14ac:dyDescent="0.25">
      <c r="A193" s="40"/>
      <c r="B193" s="56"/>
      <c r="C193" s="32"/>
      <c r="D193" s="32"/>
      <c r="E193" s="32"/>
      <c r="F193" s="32"/>
      <c r="G193" s="14" t="s">
        <v>95</v>
      </c>
      <c r="H193" s="15"/>
    </row>
    <row r="194" spans="1:8" ht="15" customHeight="1" x14ac:dyDescent="0.25">
      <c r="A194" s="40"/>
      <c r="B194" s="56"/>
      <c r="C194" s="32"/>
      <c r="D194" s="32"/>
      <c r="E194" s="32"/>
      <c r="F194" s="32"/>
      <c r="G194" s="10" t="s">
        <v>113</v>
      </c>
      <c r="H194" s="11">
        <v>5</v>
      </c>
    </row>
    <row r="195" spans="1:8" ht="15" customHeight="1" x14ac:dyDescent="0.25">
      <c r="A195" s="40"/>
      <c r="B195" s="56"/>
      <c r="C195" s="32"/>
      <c r="D195" s="32"/>
      <c r="E195" s="32"/>
      <c r="F195" s="32"/>
      <c r="G195" s="10" t="s">
        <v>112</v>
      </c>
      <c r="H195" s="11">
        <v>2</v>
      </c>
    </row>
    <row r="196" spans="1:8" ht="15" customHeight="1" x14ac:dyDescent="0.25">
      <c r="A196" s="40"/>
      <c r="B196" s="56"/>
      <c r="C196" s="32"/>
      <c r="D196" s="32"/>
      <c r="E196" s="32"/>
      <c r="F196" s="32"/>
      <c r="G196" s="10" t="s">
        <v>94</v>
      </c>
      <c r="H196" s="11">
        <v>4</v>
      </c>
    </row>
    <row r="197" spans="1:8" ht="15" customHeight="1" thickBot="1" x14ac:dyDescent="0.3">
      <c r="A197" s="40"/>
      <c r="B197" s="56"/>
      <c r="C197" s="32"/>
      <c r="D197" s="32"/>
      <c r="E197" s="32"/>
      <c r="F197" s="32"/>
      <c r="G197" s="10" t="s">
        <v>111</v>
      </c>
      <c r="H197" s="11">
        <v>2</v>
      </c>
    </row>
    <row r="198" spans="1:8" ht="15" customHeight="1" x14ac:dyDescent="0.25">
      <c r="A198" s="40"/>
      <c r="B198" s="56"/>
      <c r="C198" s="32"/>
      <c r="D198" s="32"/>
      <c r="E198" s="32"/>
      <c r="F198" s="32"/>
      <c r="G198" s="14" t="s">
        <v>110</v>
      </c>
      <c r="H198" s="15"/>
    </row>
    <row r="199" spans="1:8" ht="15" customHeight="1" thickBot="1" x14ac:dyDescent="0.3">
      <c r="A199" s="40"/>
      <c r="B199" s="56"/>
      <c r="C199" s="32"/>
      <c r="D199" s="32"/>
      <c r="E199" s="32"/>
      <c r="F199" s="32"/>
      <c r="G199" s="10" t="s">
        <v>108</v>
      </c>
      <c r="H199" s="11">
        <v>2</v>
      </c>
    </row>
    <row r="200" spans="1:8" ht="15" customHeight="1" x14ac:dyDescent="0.25">
      <c r="A200" s="40"/>
      <c r="B200" s="56"/>
      <c r="C200" s="32"/>
      <c r="D200" s="32"/>
      <c r="E200" s="32"/>
      <c r="F200" s="32"/>
      <c r="G200" s="14" t="s">
        <v>93</v>
      </c>
      <c r="H200" s="15"/>
    </row>
    <row r="201" spans="1:8" ht="15" customHeight="1" thickBot="1" x14ac:dyDescent="0.3">
      <c r="A201" s="40"/>
      <c r="B201" s="56"/>
      <c r="C201" s="32"/>
      <c r="D201" s="32"/>
      <c r="E201" s="32"/>
      <c r="F201" s="32"/>
      <c r="G201" s="10" t="s">
        <v>92</v>
      </c>
      <c r="H201" s="11">
        <v>2</v>
      </c>
    </row>
    <row r="202" spans="1:8" ht="15" customHeight="1" x14ac:dyDescent="0.25">
      <c r="A202" s="40"/>
      <c r="B202" s="56"/>
      <c r="C202" s="32"/>
      <c r="D202" s="32"/>
      <c r="E202" s="32"/>
      <c r="F202" s="32"/>
      <c r="G202" s="14" t="s">
        <v>90</v>
      </c>
      <c r="H202" s="15"/>
    </row>
    <row r="203" spans="1:8" ht="15" customHeight="1" x14ac:dyDescent="0.25">
      <c r="A203" s="40"/>
      <c r="B203" s="56"/>
      <c r="C203" s="32"/>
      <c r="D203" s="32"/>
      <c r="E203" s="32"/>
      <c r="F203" s="32"/>
      <c r="G203" s="10" t="s">
        <v>89</v>
      </c>
      <c r="H203" s="11">
        <v>3</v>
      </c>
    </row>
    <row r="204" spans="1:8" ht="15" customHeight="1" thickBot="1" x14ac:dyDescent="0.3">
      <c r="A204" s="40"/>
      <c r="B204" s="56"/>
      <c r="C204" s="32"/>
      <c r="D204" s="32"/>
      <c r="E204" s="32"/>
      <c r="F204" s="32"/>
      <c r="G204" s="10" t="s">
        <v>88</v>
      </c>
      <c r="H204" s="11">
        <v>2</v>
      </c>
    </row>
    <row r="205" spans="1:8" ht="15" customHeight="1" x14ac:dyDescent="0.25">
      <c r="A205" s="40"/>
      <c r="B205" s="56"/>
      <c r="C205" s="32"/>
      <c r="D205" s="32"/>
      <c r="E205" s="32"/>
      <c r="F205" s="32"/>
      <c r="G205" s="14" t="s">
        <v>82</v>
      </c>
      <c r="H205" s="15"/>
    </row>
    <row r="206" spans="1:8" ht="15" customHeight="1" x14ac:dyDescent="0.25">
      <c r="A206" s="40"/>
      <c r="B206" s="56"/>
      <c r="C206" s="32"/>
      <c r="D206" s="32"/>
      <c r="E206" s="32"/>
      <c r="F206" s="32"/>
      <c r="G206" s="10" t="s">
        <v>80</v>
      </c>
      <c r="H206" s="11">
        <v>2</v>
      </c>
    </row>
    <row r="207" spans="1:8" ht="15.6" customHeight="1" thickBot="1" x14ac:dyDescent="0.3">
      <c r="A207" s="40"/>
      <c r="B207" s="56"/>
      <c r="C207" s="33"/>
      <c r="D207" s="33"/>
      <c r="E207" s="33"/>
      <c r="F207" s="33"/>
      <c r="G207" s="34" t="s">
        <v>8</v>
      </c>
      <c r="H207" s="16">
        <f>SUM(H186:H186,H188:H192,H194:H197,H199:H199,H201:H201,H203:H204,H206:H206,)</f>
        <v>44</v>
      </c>
    </row>
    <row r="208" spans="1:8" ht="246.75" customHeight="1" thickBot="1" x14ac:dyDescent="0.3">
      <c r="A208" s="41"/>
      <c r="B208" s="55"/>
      <c r="C208" s="54" t="s">
        <v>180</v>
      </c>
      <c r="D208" s="54"/>
      <c r="E208" s="54"/>
      <c r="F208" s="53"/>
      <c r="G208" s="35"/>
      <c r="H208" s="17"/>
    </row>
    <row r="209" spans="1:8" ht="16.5" customHeight="1" x14ac:dyDescent="0.25">
      <c r="A209" s="39">
        <v>14</v>
      </c>
      <c r="B209" s="57" t="s">
        <v>126</v>
      </c>
      <c r="C209" s="31" t="s">
        <v>179</v>
      </c>
      <c r="D209" s="31" t="s">
        <v>178</v>
      </c>
      <c r="E209" s="31" t="s">
        <v>177</v>
      </c>
      <c r="F209" s="31" t="s">
        <v>176</v>
      </c>
      <c r="G209" s="14" t="s">
        <v>99</v>
      </c>
      <c r="H209" s="15"/>
    </row>
    <row r="210" spans="1:8" x14ac:dyDescent="0.25">
      <c r="A210" s="40"/>
      <c r="B210" s="56"/>
      <c r="C210" s="32"/>
      <c r="D210" s="32"/>
      <c r="E210" s="32"/>
      <c r="F210" s="32"/>
      <c r="G210" s="10" t="s">
        <v>118</v>
      </c>
      <c r="H210" s="11">
        <v>5</v>
      </c>
    </row>
    <row r="211" spans="1:8" ht="15" customHeight="1" thickBot="1" x14ac:dyDescent="0.3">
      <c r="A211" s="40"/>
      <c r="B211" s="56"/>
      <c r="C211" s="32"/>
      <c r="D211" s="32"/>
      <c r="E211" s="32"/>
      <c r="F211" s="32"/>
      <c r="G211" s="10" t="s">
        <v>97</v>
      </c>
      <c r="H211" s="11">
        <v>3</v>
      </c>
    </row>
    <row r="212" spans="1:8" ht="15" customHeight="1" x14ac:dyDescent="0.25">
      <c r="A212" s="40"/>
      <c r="B212" s="56"/>
      <c r="C212" s="32"/>
      <c r="D212" s="32"/>
      <c r="E212" s="32"/>
      <c r="F212" s="32"/>
      <c r="G212" s="14" t="s">
        <v>95</v>
      </c>
      <c r="H212" s="15"/>
    </row>
    <row r="213" spans="1:8" ht="15" customHeight="1" thickBot="1" x14ac:dyDescent="0.3">
      <c r="A213" s="40"/>
      <c r="B213" s="56"/>
      <c r="C213" s="32"/>
      <c r="D213" s="32"/>
      <c r="E213" s="32"/>
      <c r="F213" s="32"/>
      <c r="G213" s="10" t="s">
        <v>94</v>
      </c>
      <c r="H213" s="11">
        <v>2</v>
      </c>
    </row>
    <row r="214" spans="1:8" ht="15" customHeight="1" x14ac:dyDescent="0.25">
      <c r="A214" s="40"/>
      <c r="B214" s="56"/>
      <c r="C214" s="32"/>
      <c r="D214" s="32"/>
      <c r="E214" s="32"/>
      <c r="F214" s="32"/>
      <c r="G214" s="14" t="s">
        <v>90</v>
      </c>
      <c r="H214" s="15"/>
    </row>
    <row r="215" spans="1:8" ht="15" customHeight="1" x14ac:dyDescent="0.25">
      <c r="A215" s="40"/>
      <c r="B215" s="56"/>
      <c r="C215" s="32"/>
      <c r="D215" s="32"/>
      <c r="E215" s="32"/>
      <c r="F215" s="32"/>
      <c r="G215" s="10" t="s">
        <v>89</v>
      </c>
      <c r="H215" s="11">
        <v>3</v>
      </c>
    </row>
    <row r="216" spans="1:8" ht="15.6" customHeight="1" thickBot="1" x14ac:dyDescent="0.3">
      <c r="A216" s="40"/>
      <c r="B216" s="56"/>
      <c r="C216" s="33"/>
      <c r="D216" s="33"/>
      <c r="E216" s="33"/>
      <c r="F216" s="33"/>
      <c r="G216" s="34" t="s">
        <v>8</v>
      </c>
      <c r="H216" s="16">
        <f>SUM(H210:H211,H213:H213,H215:H215,)</f>
        <v>13</v>
      </c>
    </row>
    <row r="217" spans="1:8" ht="250.5" customHeight="1" thickBot="1" x14ac:dyDescent="0.3">
      <c r="A217" s="41"/>
      <c r="B217" s="55"/>
      <c r="C217" s="54" t="s">
        <v>175</v>
      </c>
      <c r="D217" s="54"/>
      <c r="E217" s="54"/>
      <c r="F217" s="53"/>
      <c r="G217" s="35"/>
      <c r="H217" s="17"/>
    </row>
    <row r="218" spans="1:8" ht="16.5" customHeight="1" x14ac:dyDescent="0.25">
      <c r="A218" s="39">
        <v>15</v>
      </c>
      <c r="B218" s="57" t="s">
        <v>126</v>
      </c>
      <c r="C218" s="31" t="s">
        <v>174</v>
      </c>
      <c r="D218" s="31" t="s">
        <v>173</v>
      </c>
      <c r="E218" s="31" t="s">
        <v>166</v>
      </c>
      <c r="F218" s="31" t="s">
        <v>165</v>
      </c>
      <c r="G218" s="14" t="s">
        <v>99</v>
      </c>
      <c r="H218" s="15"/>
    </row>
    <row r="219" spans="1:8" x14ac:dyDescent="0.25">
      <c r="A219" s="40"/>
      <c r="B219" s="56"/>
      <c r="C219" s="32"/>
      <c r="D219" s="32"/>
      <c r="E219" s="32"/>
      <c r="F219" s="32"/>
      <c r="G219" s="10" t="s">
        <v>117</v>
      </c>
      <c r="H219" s="11">
        <v>5</v>
      </c>
    </row>
    <row r="220" spans="1:8" ht="15" customHeight="1" x14ac:dyDescent="0.25">
      <c r="A220" s="40"/>
      <c r="B220" s="56"/>
      <c r="C220" s="32"/>
      <c r="D220" s="32"/>
      <c r="E220" s="32"/>
      <c r="F220" s="32"/>
      <c r="G220" s="10" t="s">
        <v>97</v>
      </c>
      <c r="H220" s="11">
        <v>1</v>
      </c>
    </row>
    <row r="221" spans="1:8" ht="15" customHeight="1" x14ac:dyDescent="0.25">
      <c r="A221" s="40"/>
      <c r="B221" s="56"/>
      <c r="C221" s="32"/>
      <c r="D221" s="32"/>
      <c r="E221" s="32"/>
      <c r="F221" s="32"/>
      <c r="G221" s="10" t="s">
        <v>96</v>
      </c>
      <c r="H221" s="11">
        <v>10</v>
      </c>
    </row>
    <row r="222" spans="1:8" ht="15" customHeight="1" x14ac:dyDescent="0.25">
      <c r="A222" s="40"/>
      <c r="B222" s="56"/>
      <c r="C222" s="32"/>
      <c r="D222" s="32"/>
      <c r="E222" s="32"/>
      <c r="F222" s="32"/>
      <c r="G222" s="10" t="s">
        <v>154</v>
      </c>
      <c r="H222" s="11">
        <v>2</v>
      </c>
    </row>
    <row r="223" spans="1:8" ht="15" customHeight="1" thickBot="1" x14ac:dyDescent="0.3">
      <c r="A223" s="40"/>
      <c r="B223" s="56"/>
      <c r="C223" s="32"/>
      <c r="D223" s="32"/>
      <c r="E223" s="32"/>
      <c r="F223" s="32"/>
      <c r="G223" s="10" t="s">
        <v>115</v>
      </c>
      <c r="H223" s="11">
        <v>2</v>
      </c>
    </row>
    <row r="224" spans="1:8" ht="15" customHeight="1" x14ac:dyDescent="0.25">
      <c r="A224" s="40"/>
      <c r="B224" s="56"/>
      <c r="C224" s="32"/>
      <c r="D224" s="32"/>
      <c r="E224" s="32"/>
      <c r="F224" s="32"/>
      <c r="G224" s="14" t="s">
        <v>95</v>
      </c>
      <c r="H224" s="15"/>
    </row>
    <row r="225" spans="1:8" ht="15" customHeight="1" x14ac:dyDescent="0.25">
      <c r="A225" s="40"/>
      <c r="B225" s="56"/>
      <c r="C225" s="32"/>
      <c r="D225" s="32"/>
      <c r="E225" s="32"/>
      <c r="F225" s="32"/>
      <c r="G225" s="10" t="s">
        <v>113</v>
      </c>
      <c r="H225" s="11">
        <v>5</v>
      </c>
    </row>
    <row r="226" spans="1:8" ht="15" customHeight="1" x14ac:dyDescent="0.25">
      <c r="A226" s="40"/>
      <c r="B226" s="56"/>
      <c r="C226" s="32"/>
      <c r="D226" s="32"/>
      <c r="E226" s="32"/>
      <c r="F226" s="32"/>
      <c r="G226" s="10" t="s">
        <v>112</v>
      </c>
      <c r="H226" s="11">
        <v>2</v>
      </c>
    </row>
    <row r="227" spans="1:8" ht="15" customHeight="1" thickBot="1" x14ac:dyDescent="0.3">
      <c r="A227" s="40"/>
      <c r="B227" s="56"/>
      <c r="C227" s="32"/>
      <c r="D227" s="32"/>
      <c r="E227" s="32"/>
      <c r="F227" s="32"/>
      <c r="G227" s="10" t="s">
        <v>94</v>
      </c>
      <c r="H227" s="11">
        <v>2</v>
      </c>
    </row>
    <row r="228" spans="1:8" ht="15" customHeight="1" x14ac:dyDescent="0.25">
      <c r="A228" s="40"/>
      <c r="B228" s="56"/>
      <c r="C228" s="32"/>
      <c r="D228" s="32"/>
      <c r="E228" s="32"/>
      <c r="F228" s="32"/>
      <c r="G228" s="14" t="s">
        <v>82</v>
      </c>
      <c r="H228" s="15"/>
    </row>
    <row r="229" spans="1:8" ht="15" customHeight="1" x14ac:dyDescent="0.25">
      <c r="A229" s="40"/>
      <c r="B229" s="56"/>
      <c r="C229" s="32"/>
      <c r="D229" s="32"/>
      <c r="E229" s="32"/>
      <c r="F229" s="32"/>
      <c r="G229" s="10" t="s">
        <v>80</v>
      </c>
      <c r="H229" s="11">
        <v>2</v>
      </c>
    </row>
    <row r="230" spans="1:8" ht="15.6" customHeight="1" thickBot="1" x14ac:dyDescent="0.3">
      <c r="A230" s="40"/>
      <c r="B230" s="56"/>
      <c r="C230" s="33"/>
      <c r="D230" s="33"/>
      <c r="E230" s="33"/>
      <c r="F230" s="33"/>
      <c r="G230" s="34" t="s">
        <v>8</v>
      </c>
      <c r="H230" s="16">
        <f>SUM(H219:H223,H225:H227,H229:H229,)</f>
        <v>31</v>
      </c>
    </row>
    <row r="231" spans="1:8" ht="267" customHeight="1" thickBot="1" x14ac:dyDescent="0.3">
      <c r="A231" s="41"/>
      <c r="B231" s="55"/>
      <c r="C231" s="54" t="s">
        <v>172</v>
      </c>
      <c r="D231" s="54"/>
      <c r="E231" s="54"/>
      <c r="F231" s="53"/>
      <c r="G231" s="35"/>
      <c r="H231" s="17"/>
    </row>
    <row r="232" spans="1:8" ht="15" customHeight="1" x14ac:dyDescent="0.25">
      <c r="A232" s="39">
        <v>16</v>
      </c>
      <c r="B232" s="57" t="s">
        <v>126</v>
      </c>
      <c r="C232" s="31" t="s">
        <v>171</v>
      </c>
      <c r="D232" s="31" t="s">
        <v>170</v>
      </c>
      <c r="E232" s="31" t="s">
        <v>166</v>
      </c>
      <c r="F232" s="31" t="s">
        <v>165</v>
      </c>
      <c r="G232" s="14" t="s">
        <v>99</v>
      </c>
      <c r="H232" s="15"/>
    </row>
    <row r="233" spans="1:8" x14ac:dyDescent="0.25">
      <c r="A233" s="40"/>
      <c r="B233" s="56"/>
      <c r="C233" s="32"/>
      <c r="D233" s="32"/>
      <c r="E233" s="32"/>
      <c r="F233" s="32"/>
      <c r="G233" s="10" t="s">
        <v>118</v>
      </c>
      <c r="H233" s="11">
        <v>5</v>
      </c>
    </row>
    <row r="234" spans="1:8" ht="15" customHeight="1" x14ac:dyDescent="0.25">
      <c r="A234" s="40"/>
      <c r="B234" s="56"/>
      <c r="C234" s="32"/>
      <c r="D234" s="32"/>
      <c r="E234" s="32"/>
      <c r="F234" s="32"/>
      <c r="G234" s="10" t="s">
        <v>117</v>
      </c>
      <c r="H234" s="11">
        <v>7</v>
      </c>
    </row>
    <row r="235" spans="1:8" ht="15" customHeight="1" x14ac:dyDescent="0.25">
      <c r="A235" s="40"/>
      <c r="B235" s="56"/>
      <c r="C235" s="32"/>
      <c r="D235" s="32"/>
      <c r="E235" s="32"/>
      <c r="F235" s="32"/>
      <c r="G235" s="10" t="s">
        <v>96</v>
      </c>
      <c r="H235" s="11">
        <v>10</v>
      </c>
    </row>
    <row r="236" spans="1:8" ht="15" customHeight="1" x14ac:dyDescent="0.25">
      <c r="A236" s="40"/>
      <c r="B236" s="56"/>
      <c r="C236" s="32"/>
      <c r="D236" s="32"/>
      <c r="E236" s="32"/>
      <c r="F236" s="32"/>
      <c r="G236" s="10" t="s">
        <v>154</v>
      </c>
      <c r="H236" s="11">
        <v>2</v>
      </c>
    </row>
    <row r="237" spans="1:8" ht="15" customHeight="1" thickBot="1" x14ac:dyDescent="0.3">
      <c r="A237" s="40"/>
      <c r="B237" s="56"/>
      <c r="C237" s="32"/>
      <c r="D237" s="32"/>
      <c r="E237" s="32"/>
      <c r="F237" s="32"/>
      <c r="G237" s="10" t="s">
        <v>115</v>
      </c>
      <c r="H237" s="11">
        <v>2</v>
      </c>
    </row>
    <row r="238" spans="1:8" ht="15" customHeight="1" x14ac:dyDescent="0.25">
      <c r="A238" s="40"/>
      <c r="B238" s="56"/>
      <c r="C238" s="32"/>
      <c r="D238" s="32"/>
      <c r="E238" s="32"/>
      <c r="F238" s="32"/>
      <c r="G238" s="14" t="s">
        <v>95</v>
      </c>
      <c r="H238" s="15"/>
    </row>
    <row r="239" spans="1:8" ht="15" customHeight="1" x14ac:dyDescent="0.25">
      <c r="A239" s="40"/>
      <c r="B239" s="56"/>
      <c r="C239" s="32"/>
      <c r="D239" s="32"/>
      <c r="E239" s="32"/>
      <c r="F239" s="32"/>
      <c r="G239" s="10" t="s">
        <v>113</v>
      </c>
      <c r="H239" s="11">
        <v>5</v>
      </c>
    </row>
    <row r="240" spans="1:8" ht="15" customHeight="1" thickBot="1" x14ac:dyDescent="0.3">
      <c r="A240" s="40"/>
      <c r="B240" s="56"/>
      <c r="C240" s="32"/>
      <c r="D240" s="32"/>
      <c r="E240" s="32"/>
      <c r="F240" s="32"/>
      <c r="G240" s="10" t="s">
        <v>112</v>
      </c>
      <c r="H240" s="11">
        <v>2</v>
      </c>
    </row>
    <row r="241" spans="1:8" ht="15" customHeight="1" x14ac:dyDescent="0.25">
      <c r="A241" s="40"/>
      <c r="B241" s="56"/>
      <c r="C241" s="32"/>
      <c r="D241" s="32"/>
      <c r="E241" s="32"/>
      <c r="F241" s="32"/>
      <c r="G241" s="14" t="s">
        <v>110</v>
      </c>
      <c r="H241" s="15"/>
    </row>
    <row r="242" spans="1:8" ht="15" customHeight="1" thickBot="1" x14ac:dyDescent="0.3">
      <c r="A242" s="40"/>
      <c r="B242" s="56"/>
      <c r="C242" s="32"/>
      <c r="D242" s="32"/>
      <c r="E242" s="32"/>
      <c r="F242" s="32"/>
      <c r="G242" s="10" t="s">
        <v>108</v>
      </c>
      <c r="H242" s="11">
        <v>10</v>
      </c>
    </row>
    <row r="243" spans="1:8" ht="15" customHeight="1" x14ac:dyDescent="0.25">
      <c r="A243" s="40"/>
      <c r="B243" s="56"/>
      <c r="C243" s="32"/>
      <c r="D243" s="32"/>
      <c r="E243" s="32"/>
      <c r="F243" s="32"/>
      <c r="G243" s="14" t="s">
        <v>93</v>
      </c>
      <c r="H243" s="15"/>
    </row>
    <row r="244" spans="1:8" ht="15" customHeight="1" x14ac:dyDescent="0.25">
      <c r="A244" s="40"/>
      <c r="B244" s="56"/>
      <c r="C244" s="32"/>
      <c r="D244" s="32"/>
      <c r="E244" s="32"/>
      <c r="F244" s="32"/>
      <c r="G244" s="10" t="s">
        <v>92</v>
      </c>
      <c r="H244" s="11">
        <v>2</v>
      </c>
    </row>
    <row r="245" spans="1:8" ht="15" customHeight="1" thickBot="1" x14ac:dyDescent="0.3">
      <c r="A245" s="40"/>
      <c r="B245" s="56"/>
      <c r="C245" s="32"/>
      <c r="D245" s="32"/>
      <c r="E245" s="32"/>
      <c r="F245" s="32"/>
      <c r="G245" s="10" t="s">
        <v>106</v>
      </c>
      <c r="H245" s="11">
        <v>1</v>
      </c>
    </row>
    <row r="246" spans="1:8" ht="15" customHeight="1" x14ac:dyDescent="0.25">
      <c r="A246" s="40"/>
      <c r="B246" s="56"/>
      <c r="C246" s="32"/>
      <c r="D246" s="32"/>
      <c r="E246" s="32"/>
      <c r="F246" s="32"/>
      <c r="G246" s="14" t="s">
        <v>82</v>
      </c>
      <c r="H246" s="15"/>
    </row>
    <row r="247" spans="1:8" ht="15" customHeight="1" x14ac:dyDescent="0.25">
      <c r="A247" s="40"/>
      <c r="B247" s="56"/>
      <c r="C247" s="32"/>
      <c r="D247" s="32"/>
      <c r="E247" s="32"/>
      <c r="F247" s="32"/>
      <c r="G247" s="10" t="s">
        <v>80</v>
      </c>
      <c r="H247" s="11">
        <v>2</v>
      </c>
    </row>
    <row r="248" spans="1:8" ht="15.6" customHeight="1" thickBot="1" x14ac:dyDescent="0.3">
      <c r="A248" s="40"/>
      <c r="B248" s="56"/>
      <c r="C248" s="33"/>
      <c r="D248" s="33"/>
      <c r="E248" s="33"/>
      <c r="F248" s="33"/>
      <c r="G248" s="34" t="s">
        <v>8</v>
      </c>
      <c r="H248" s="16">
        <f>SUM(H233:H237,H239:H240,H242:H242,H244:H245,H247:H247,)</f>
        <v>48</v>
      </c>
    </row>
    <row r="249" spans="1:8" ht="279.75" customHeight="1" thickBot="1" x14ac:dyDescent="0.3">
      <c r="A249" s="41"/>
      <c r="B249" s="55"/>
      <c r="C249" s="54" t="s">
        <v>169</v>
      </c>
      <c r="D249" s="54"/>
      <c r="E249" s="54"/>
      <c r="F249" s="53"/>
      <c r="G249" s="35"/>
      <c r="H249" s="17"/>
    </row>
    <row r="250" spans="1:8" ht="16.5" customHeight="1" x14ac:dyDescent="0.25">
      <c r="A250" s="39">
        <v>17</v>
      </c>
      <c r="B250" s="57" t="s">
        <v>126</v>
      </c>
      <c r="C250" s="31" t="s">
        <v>168</v>
      </c>
      <c r="D250" s="31" t="s">
        <v>167</v>
      </c>
      <c r="E250" s="31" t="s">
        <v>166</v>
      </c>
      <c r="F250" s="31" t="s">
        <v>165</v>
      </c>
      <c r="G250" s="14" t="s">
        <v>99</v>
      </c>
      <c r="H250" s="15"/>
    </row>
    <row r="251" spans="1:8" x14ac:dyDescent="0.25">
      <c r="A251" s="40"/>
      <c r="B251" s="56"/>
      <c r="C251" s="32"/>
      <c r="D251" s="32"/>
      <c r="E251" s="32"/>
      <c r="F251" s="32"/>
      <c r="G251" s="10" t="s">
        <v>118</v>
      </c>
      <c r="H251" s="11">
        <v>5</v>
      </c>
    </row>
    <row r="252" spans="1:8" ht="15" customHeight="1" x14ac:dyDescent="0.25">
      <c r="A252" s="40"/>
      <c r="B252" s="56"/>
      <c r="C252" s="32"/>
      <c r="D252" s="32"/>
      <c r="E252" s="32"/>
      <c r="F252" s="32"/>
      <c r="G252" s="10" t="s">
        <v>117</v>
      </c>
      <c r="H252" s="11">
        <v>5</v>
      </c>
    </row>
    <row r="253" spans="1:8" ht="15" customHeight="1" x14ac:dyDescent="0.25">
      <c r="A253" s="40"/>
      <c r="B253" s="56"/>
      <c r="C253" s="32"/>
      <c r="D253" s="32"/>
      <c r="E253" s="32"/>
      <c r="F253" s="32"/>
      <c r="G253" s="10" t="s">
        <v>96</v>
      </c>
      <c r="H253" s="11">
        <v>10</v>
      </c>
    </row>
    <row r="254" spans="1:8" ht="15" customHeight="1" x14ac:dyDescent="0.25">
      <c r="A254" s="40"/>
      <c r="B254" s="56"/>
      <c r="C254" s="32"/>
      <c r="D254" s="32"/>
      <c r="E254" s="32"/>
      <c r="F254" s="32"/>
      <c r="G254" s="10" t="s">
        <v>154</v>
      </c>
      <c r="H254" s="11">
        <v>2</v>
      </c>
    </row>
    <row r="255" spans="1:8" ht="15" customHeight="1" thickBot="1" x14ac:dyDescent="0.3">
      <c r="A255" s="40"/>
      <c r="B255" s="56"/>
      <c r="C255" s="32"/>
      <c r="D255" s="32"/>
      <c r="E255" s="32"/>
      <c r="F255" s="32"/>
      <c r="G255" s="10" t="s">
        <v>115</v>
      </c>
      <c r="H255" s="11">
        <v>2</v>
      </c>
    </row>
    <row r="256" spans="1:8" ht="15" customHeight="1" x14ac:dyDescent="0.25">
      <c r="A256" s="40"/>
      <c r="B256" s="56"/>
      <c r="C256" s="32"/>
      <c r="D256" s="32"/>
      <c r="E256" s="32"/>
      <c r="F256" s="32"/>
      <c r="G256" s="14" t="s">
        <v>95</v>
      </c>
      <c r="H256" s="15"/>
    </row>
    <row r="257" spans="1:8" ht="15" customHeight="1" x14ac:dyDescent="0.25">
      <c r="A257" s="40"/>
      <c r="B257" s="56"/>
      <c r="C257" s="32"/>
      <c r="D257" s="32"/>
      <c r="E257" s="32"/>
      <c r="F257" s="32"/>
      <c r="G257" s="10" t="s">
        <v>113</v>
      </c>
      <c r="H257" s="11">
        <v>5</v>
      </c>
    </row>
    <row r="258" spans="1:8" ht="15" customHeight="1" thickBot="1" x14ac:dyDescent="0.3">
      <c r="A258" s="40"/>
      <c r="B258" s="56"/>
      <c r="C258" s="32"/>
      <c r="D258" s="32"/>
      <c r="E258" s="32"/>
      <c r="F258" s="32"/>
      <c r="G258" s="10" t="s">
        <v>112</v>
      </c>
      <c r="H258" s="11">
        <v>2</v>
      </c>
    </row>
    <row r="259" spans="1:8" ht="15" customHeight="1" x14ac:dyDescent="0.25">
      <c r="A259" s="40"/>
      <c r="B259" s="56"/>
      <c r="C259" s="32"/>
      <c r="D259" s="32"/>
      <c r="E259" s="32"/>
      <c r="F259" s="32"/>
      <c r="G259" s="14" t="s">
        <v>110</v>
      </c>
      <c r="H259" s="15"/>
    </row>
    <row r="260" spans="1:8" ht="15" customHeight="1" thickBot="1" x14ac:dyDescent="0.3">
      <c r="A260" s="40"/>
      <c r="B260" s="56"/>
      <c r="C260" s="32"/>
      <c r="D260" s="32"/>
      <c r="E260" s="32"/>
      <c r="F260" s="32"/>
      <c r="G260" s="10" t="s">
        <v>108</v>
      </c>
      <c r="H260" s="11">
        <v>5</v>
      </c>
    </row>
    <row r="261" spans="1:8" ht="15" customHeight="1" x14ac:dyDescent="0.25">
      <c r="A261" s="40"/>
      <c r="B261" s="56"/>
      <c r="C261" s="32"/>
      <c r="D261" s="32"/>
      <c r="E261" s="32"/>
      <c r="F261" s="32"/>
      <c r="G261" s="14" t="s">
        <v>93</v>
      </c>
      <c r="H261" s="15"/>
    </row>
    <row r="262" spans="1:8" ht="15" customHeight="1" x14ac:dyDescent="0.25">
      <c r="A262" s="40"/>
      <c r="B262" s="56"/>
      <c r="C262" s="32"/>
      <c r="D262" s="32"/>
      <c r="E262" s="32"/>
      <c r="F262" s="32"/>
      <c r="G262" s="10" t="s">
        <v>92</v>
      </c>
      <c r="H262" s="11">
        <v>2</v>
      </c>
    </row>
    <row r="263" spans="1:8" ht="15" customHeight="1" thickBot="1" x14ac:dyDescent="0.3">
      <c r="A263" s="40"/>
      <c r="B263" s="56"/>
      <c r="C263" s="32"/>
      <c r="D263" s="32"/>
      <c r="E263" s="32"/>
      <c r="F263" s="32"/>
      <c r="G263" s="10" t="s">
        <v>106</v>
      </c>
      <c r="H263" s="11">
        <v>1</v>
      </c>
    </row>
    <row r="264" spans="1:8" ht="15" customHeight="1" x14ac:dyDescent="0.25">
      <c r="A264" s="40"/>
      <c r="B264" s="56"/>
      <c r="C264" s="32"/>
      <c r="D264" s="32"/>
      <c r="E264" s="32"/>
      <c r="F264" s="32"/>
      <c r="G264" s="14" t="s">
        <v>82</v>
      </c>
      <c r="H264" s="15"/>
    </row>
    <row r="265" spans="1:8" ht="15" customHeight="1" x14ac:dyDescent="0.25">
      <c r="A265" s="40"/>
      <c r="B265" s="56"/>
      <c r="C265" s="32"/>
      <c r="D265" s="32"/>
      <c r="E265" s="32"/>
      <c r="F265" s="32"/>
      <c r="G265" s="10" t="s">
        <v>80</v>
      </c>
      <c r="H265" s="11">
        <v>2</v>
      </c>
    </row>
    <row r="266" spans="1:8" ht="15.6" customHeight="1" thickBot="1" x14ac:dyDescent="0.3">
      <c r="A266" s="40"/>
      <c r="B266" s="56"/>
      <c r="C266" s="33"/>
      <c r="D266" s="33"/>
      <c r="E266" s="33"/>
      <c r="F266" s="33"/>
      <c r="G266" s="34" t="s">
        <v>8</v>
      </c>
      <c r="H266" s="16">
        <f>SUM(H251:H255,H257:H258,H260:H260,H262:H263,H265:H265,)</f>
        <v>41</v>
      </c>
    </row>
    <row r="267" spans="1:8" ht="270.75" customHeight="1" thickBot="1" x14ac:dyDescent="0.3">
      <c r="A267" s="41"/>
      <c r="B267" s="55"/>
      <c r="C267" s="54" t="s">
        <v>164</v>
      </c>
      <c r="D267" s="54"/>
      <c r="E267" s="54"/>
      <c r="F267" s="53"/>
      <c r="G267" s="35"/>
      <c r="H267" s="17"/>
    </row>
    <row r="268" spans="1:8" ht="16.5" customHeight="1" x14ac:dyDescent="0.25">
      <c r="A268" s="39">
        <v>18</v>
      </c>
      <c r="B268" s="57" t="s">
        <v>126</v>
      </c>
      <c r="C268" s="31" t="s">
        <v>163</v>
      </c>
      <c r="D268" s="31" t="s">
        <v>162</v>
      </c>
      <c r="E268" s="31" t="s">
        <v>161</v>
      </c>
      <c r="F268" s="31" t="s">
        <v>160</v>
      </c>
      <c r="G268" s="14" t="s">
        <v>99</v>
      </c>
      <c r="H268" s="15"/>
    </row>
    <row r="269" spans="1:8" x14ac:dyDescent="0.25">
      <c r="A269" s="40"/>
      <c r="B269" s="56"/>
      <c r="C269" s="32"/>
      <c r="D269" s="32"/>
      <c r="E269" s="32"/>
      <c r="F269" s="32"/>
      <c r="G269" s="10" t="s">
        <v>97</v>
      </c>
      <c r="H269" s="11">
        <v>1</v>
      </c>
    </row>
    <row r="270" spans="1:8" ht="32.25" customHeight="1" thickBot="1" x14ac:dyDescent="0.3">
      <c r="A270" s="40"/>
      <c r="B270" s="56"/>
      <c r="C270" s="32"/>
      <c r="D270" s="32"/>
      <c r="E270" s="32"/>
      <c r="F270" s="32"/>
      <c r="G270" s="10" t="s">
        <v>96</v>
      </c>
      <c r="H270" s="11">
        <v>5</v>
      </c>
    </row>
    <row r="271" spans="1:8" ht="15" customHeight="1" x14ac:dyDescent="0.25">
      <c r="A271" s="40"/>
      <c r="B271" s="56"/>
      <c r="C271" s="32"/>
      <c r="D271" s="32"/>
      <c r="E271" s="32"/>
      <c r="F271" s="32"/>
      <c r="G271" s="14" t="s">
        <v>95</v>
      </c>
      <c r="H271" s="15"/>
    </row>
    <row r="272" spans="1:8" ht="15" customHeight="1" thickBot="1" x14ac:dyDescent="0.3">
      <c r="A272" s="40"/>
      <c r="B272" s="56"/>
      <c r="C272" s="32"/>
      <c r="D272" s="32"/>
      <c r="E272" s="32"/>
      <c r="F272" s="32"/>
      <c r="G272" s="10" t="s">
        <v>94</v>
      </c>
      <c r="H272" s="11">
        <v>8</v>
      </c>
    </row>
    <row r="273" spans="1:8" ht="15" customHeight="1" x14ac:dyDescent="0.25">
      <c r="A273" s="40"/>
      <c r="B273" s="56"/>
      <c r="C273" s="32"/>
      <c r="D273" s="32"/>
      <c r="E273" s="32"/>
      <c r="F273" s="32"/>
      <c r="G273" s="14" t="s">
        <v>90</v>
      </c>
      <c r="H273" s="15"/>
    </row>
    <row r="274" spans="1:8" ht="15" customHeight="1" x14ac:dyDescent="0.25">
      <c r="A274" s="40"/>
      <c r="B274" s="56"/>
      <c r="C274" s="32"/>
      <c r="D274" s="32"/>
      <c r="E274" s="32"/>
      <c r="F274" s="32"/>
      <c r="G274" s="10" t="s">
        <v>89</v>
      </c>
      <c r="H274" s="11">
        <v>3</v>
      </c>
    </row>
    <row r="275" spans="1:8" ht="15.6" customHeight="1" thickBot="1" x14ac:dyDescent="0.3">
      <c r="A275" s="40"/>
      <c r="B275" s="56"/>
      <c r="C275" s="33"/>
      <c r="D275" s="33"/>
      <c r="E275" s="33"/>
      <c r="F275" s="33"/>
      <c r="G275" s="34" t="s">
        <v>8</v>
      </c>
      <c r="H275" s="16">
        <f>SUM(H269:H270,H272:H272,H274:H274,)</f>
        <v>17</v>
      </c>
    </row>
    <row r="276" spans="1:8" ht="269.25" customHeight="1" thickBot="1" x14ac:dyDescent="0.3">
      <c r="A276" s="41"/>
      <c r="B276" s="55"/>
      <c r="C276" s="54" t="s">
        <v>159</v>
      </c>
      <c r="D276" s="54"/>
      <c r="E276" s="54"/>
      <c r="F276" s="53"/>
      <c r="G276" s="35"/>
      <c r="H276" s="17"/>
    </row>
    <row r="277" spans="1:8" ht="15" customHeight="1" x14ac:dyDescent="0.25">
      <c r="A277" s="39">
        <v>19</v>
      </c>
      <c r="B277" s="57" t="s">
        <v>126</v>
      </c>
      <c r="C277" s="31" t="s">
        <v>158</v>
      </c>
      <c r="D277" s="31" t="s">
        <v>157</v>
      </c>
      <c r="E277" s="31" t="s">
        <v>156</v>
      </c>
      <c r="F277" s="31" t="s">
        <v>155</v>
      </c>
      <c r="G277" s="14" t="s">
        <v>99</v>
      </c>
      <c r="H277" s="15"/>
    </row>
    <row r="278" spans="1:8" ht="16.5" thickBot="1" x14ac:dyDescent="0.3">
      <c r="A278" s="40"/>
      <c r="B278" s="56"/>
      <c r="C278" s="32"/>
      <c r="D278" s="32"/>
      <c r="E278" s="32"/>
      <c r="F278" s="32"/>
      <c r="G278" s="10" t="s">
        <v>154</v>
      </c>
      <c r="H278" s="11">
        <v>2</v>
      </c>
    </row>
    <row r="279" spans="1:8" ht="15" customHeight="1" x14ac:dyDescent="0.25">
      <c r="A279" s="40"/>
      <c r="B279" s="56"/>
      <c r="C279" s="32"/>
      <c r="D279" s="32"/>
      <c r="E279" s="32"/>
      <c r="F279" s="32"/>
      <c r="G279" s="14" t="s">
        <v>95</v>
      </c>
      <c r="H279" s="15"/>
    </row>
    <row r="280" spans="1:8" ht="15" customHeight="1" x14ac:dyDescent="0.25">
      <c r="A280" s="40"/>
      <c r="B280" s="56"/>
      <c r="C280" s="32"/>
      <c r="D280" s="32"/>
      <c r="E280" s="32"/>
      <c r="F280" s="32"/>
      <c r="G280" s="10" t="s">
        <v>113</v>
      </c>
      <c r="H280" s="11">
        <v>5</v>
      </c>
    </row>
    <row r="281" spans="1:8" ht="15" customHeight="1" x14ac:dyDescent="0.25">
      <c r="A281" s="40"/>
      <c r="B281" s="56"/>
      <c r="C281" s="32"/>
      <c r="D281" s="32"/>
      <c r="E281" s="32"/>
      <c r="F281" s="32"/>
      <c r="G281" s="10" t="s">
        <v>112</v>
      </c>
      <c r="H281" s="11">
        <v>4</v>
      </c>
    </row>
    <row r="282" spans="1:8" ht="15" customHeight="1" x14ac:dyDescent="0.25">
      <c r="A282" s="40"/>
      <c r="B282" s="56"/>
      <c r="C282" s="32"/>
      <c r="D282" s="32"/>
      <c r="E282" s="32"/>
      <c r="F282" s="32"/>
      <c r="G282" s="10" t="s">
        <v>94</v>
      </c>
      <c r="H282" s="11">
        <v>4</v>
      </c>
    </row>
    <row r="283" spans="1:8" ht="15" customHeight="1" x14ac:dyDescent="0.25">
      <c r="A283" s="40"/>
      <c r="B283" s="56"/>
      <c r="C283" s="32"/>
      <c r="D283" s="32"/>
      <c r="E283" s="32"/>
      <c r="F283" s="32"/>
      <c r="G283" s="10" t="s">
        <v>153</v>
      </c>
      <c r="H283" s="11">
        <v>4</v>
      </c>
    </row>
    <row r="284" spans="1:8" ht="15" customHeight="1" thickBot="1" x14ac:dyDescent="0.3">
      <c r="A284" s="40"/>
      <c r="B284" s="56"/>
      <c r="C284" s="32"/>
      <c r="D284" s="32"/>
      <c r="E284" s="32"/>
      <c r="F284" s="32"/>
      <c r="G284" s="10" t="s">
        <v>111</v>
      </c>
      <c r="H284" s="11">
        <v>1</v>
      </c>
    </row>
    <row r="285" spans="1:8" ht="15" customHeight="1" x14ac:dyDescent="0.25">
      <c r="A285" s="40"/>
      <c r="B285" s="56"/>
      <c r="C285" s="32"/>
      <c r="D285" s="32"/>
      <c r="E285" s="32"/>
      <c r="F285" s="32"/>
      <c r="G285" s="14" t="s">
        <v>90</v>
      </c>
      <c r="H285" s="15"/>
    </row>
    <row r="286" spans="1:8" ht="15" customHeight="1" x14ac:dyDescent="0.25">
      <c r="A286" s="40"/>
      <c r="B286" s="56"/>
      <c r="C286" s="32"/>
      <c r="D286" s="32"/>
      <c r="E286" s="32"/>
      <c r="F286" s="32"/>
      <c r="G286" s="10" t="s">
        <v>89</v>
      </c>
      <c r="H286" s="11">
        <v>3</v>
      </c>
    </row>
    <row r="287" spans="1:8" ht="15" customHeight="1" x14ac:dyDescent="0.25">
      <c r="A287" s="40"/>
      <c r="B287" s="56"/>
      <c r="C287" s="32"/>
      <c r="D287" s="32"/>
      <c r="E287" s="32"/>
      <c r="F287" s="32"/>
      <c r="G287" s="10" t="s">
        <v>88</v>
      </c>
      <c r="H287" s="11">
        <v>2</v>
      </c>
    </row>
    <row r="288" spans="1:8" ht="59.25" customHeight="1" thickBot="1" x14ac:dyDescent="0.3">
      <c r="A288" s="40"/>
      <c r="B288" s="56"/>
      <c r="C288" s="33"/>
      <c r="D288" s="33"/>
      <c r="E288" s="33"/>
      <c r="F288" s="33"/>
      <c r="G288" s="34" t="s">
        <v>8</v>
      </c>
      <c r="H288" s="16">
        <f>SUM(H278:H278,H280:H284,H286:H287,)</f>
        <v>25</v>
      </c>
    </row>
    <row r="289" spans="1:9" ht="270" customHeight="1" thickBot="1" x14ac:dyDescent="0.3">
      <c r="A289" s="41"/>
      <c r="B289" s="55"/>
      <c r="C289" s="54" t="s">
        <v>152</v>
      </c>
      <c r="D289" s="54"/>
      <c r="E289" s="54"/>
      <c r="F289" s="53"/>
      <c r="G289" s="35"/>
      <c r="H289" s="17"/>
      <c r="I289" s="58"/>
    </row>
    <row r="290" spans="1:9" ht="15" customHeight="1" x14ac:dyDescent="0.25">
      <c r="A290" s="39">
        <v>20</v>
      </c>
      <c r="B290" s="57" t="s">
        <v>151</v>
      </c>
      <c r="C290" s="31" t="s">
        <v>150</v>
      </c>
      <c r="D290" s="31" t="s">
        <v>149</v>
      </c>
      <c r="E290" s="31" t="s">
        <v>148</v>
      </c>
      <c r="F290" s="31" t="s">
        <v>147</v>
      </c>
      <c r="G290" s="14" t="s">
        <v>99</v>
      </c>
      <c r="H290" s="15"/>
    </row>
    <row r="291" spans="1:9" x14ac:dyDescent="0.25">
      <c r="A291" s="40"/>
      <c r="B291" s="56"/>
      <c r="C291" s="32"/>
      <c r="D291" s="32"/>
      <c r="E291" s="32"/>
      <c r="F291" s="32"/>
      <c r="G291" s="10" t="s">
        <v>119</v>
      </c>
      <c r="H291" s="11">
        <v>5</v>
      </c>
    </row>
    <row r="292" spans="1:9" ht="15" customHeight="1" x14ac:dyDescent="0.25">
      <c r="A292" s="40"/>
      <c r="B292" s="56"/>
      <c r="C292" s="32"/>
      <c r="D292" s="32"/>
      <c r="E292" s="32"/>
      <c r="F292" s="32"/>
      <c r="G292" s="10" t="s">
        <v>118</v>
      </c>
      <c r="H292" s="11">
        <v>5</v>
      </c>
    </row>
    <row r="293" spans="1:9" ht="15" customHeight="1" x14ac:dyDescent="0.25">
      <c r="A293" s="40"/>
      <c r="B293" s="56"/>
      <c r="C293" s="32"/>
      <c r="D293" s="32"/>
      <c r="E293" s="32"/>
      <c r="F293" s="32"/>
      <c r="G293" s="10" t="s">
        <v>98</v>
      </c>
      <c r="H293" s="11">
        <v>1</v>
      </c>
    </row>
    <row r="294" spans="1:9" ht="15" customHeight="1" thickBot="1" x14ac:dyDescent="0.3">
      <c r="A294" s="40"/>
      <c r="B294" s="56"/>
      <c r="C294" s="32"/>
      <c r="D294" s="32"/>
      <c r="E294" s="32"/>
      <c r="F294" s="32"/>
      <c r="G294" s="10" t="s">
        <v>116</v>
      </c>
      <c r="H294" s="11">
        <v>5</v>
      </c>
    </row>
    <row r="295" spans="1:9" ht="15" customHeight="1" x14ac:dyDescent="0.25">
      <c r="A295" s="40"/>
      <c r="B295" s="56"/>
      <c r="C295" s="32"/>
      <c r="D295" s="32"/>
      <c r="E295" s="32"/>
      <c r="F295" s="32"/>
      <c r="G295" s="14" t="s">
        <v>93</v>
      </c>
      <c r="H295" s="15"/>
    </row>
    <row r="296" spans="1:9" ht="15" customHeight="1" x14ac:dyDescent="0.25">
      <c r="A296" s="40"/>
      <c r="B296" s="56"/>
      <c r="C296" s="32"/>
      <c r="D296" s="32"/>
      <c r="E296" s="32"/>
      <c r="F296" s="32"/>
      <c r="G296" s="10" t="s">
        <v>92</v>
      </c>
      <c r="H296" s="11">
        <v>4</v>
      </c>
    </row>
    <row r="297" spans="1:9" ht="15" customHeight="1" thickBot="1" x14ac:dyDescent="0.3">
      <c r="A297" s="40"/>
      <c r="B297" s="56"/>
      <c r="C297" s="32"/>
      <c r="D297" s="32"/>
      <c r="E297" s="32"/>
      <c r="F297" s="32"/>
      <c r="G297" s="10" t="s">
        <v>91</v>
      </c>
      <c r="H297" s="11">
        <v>30</v>
      </c>
    </row>
    <row r="298" spans="1:9" ht="15" customHeight="1" x14ac:dyDescent="0.25">
      <c r="A298" s="40"/>
      <c r="B298" s="56"/>
      <c r="C298" s="32"/>
      <c r="D298" s="32"/>
      <c r="E298" s="32"/>
      <c r="F298" s="32"/>
      <c r="G298" s="14" t="s">
        <v>90</v>
      </c>
      <c r="H298" s="15"/>
    </row>
    <row r="299" spans="1:9" ht="15" customHeight="1" x14ac:dyDescent="0.25">
      <c r="A299" s="40"/>
      <c r="B299" s="56"/>
      <c r="C299" s="32"/>
      <c r="D299" s="32"/>
      <c r="E299" s="32"/>
      <c r="F299" s="32"/>
      <c r="G299" s="10" t="s">
        <v>89</v>
      </c>
      <c r="H299" s="11">
        <v>3</v>
      </c>
    </row>
    <row r="300" spans="1:9" ht="15" customHeight="1" thickBot="1" x14ac:dyDescent="0.3">
      <c r="A300" s="40"/>
      <c r="B300" s="56"/>
      <c r="C300" s="32"/>
      <c r="D300" s="32"/>
      <c r="E300" s="32"/>
      <c r="F300" s="32"/>
      <c r="G300" s="10" t="s">
        <v>88</v>
      </c>
      <c r="H300" s="11">
        <v>1</v>
      </c>
    </row>
    <row r="301" spans="1:9" ht="15" customHeight="1" x14ac:dyDescent="0.25">
      <c r="A301" s="40"/>
      <c r="B301" s="56"/>
      <c r="C301" s="32"/>
      <c r="D301" s="32"/>
      <c r="E301" s="32"/>
      <c r="F301" s="32"/>
      <c r="G301" s="14" t="s">
        <v>86</v>
      </c>
      <c r="H301" s="15"/>
    </row>
    <row r="302" spans="1:9" ht="15" customHeight="1" x14ac:dyDescent="0.25">
      <c r="A302" s="40"/>
      <c r="B302" s="56"/>
      <c r="C302" s="32"/>
      <c r="D302" s="32"/>
      <c r="E302" s="32"/>
      <c r="F302" s="32"/>
      <c r="G302" s="10" t="s">
        <v>85</v>
      </c>
      <c r="H302" s="11">
        <v>5</v>
      </c>
    </row>
    <row r="303" spans="1:9" ht="15" customHeight="1" x14ac:dyDescent="0.25">
      <c r="A303" s="40"/>
      <c r="B303" s="56"/>
      <c r="C303" s="32"/>
      <c r="D303" s="32"/>
      <c r="E303" s="32"/>
      <c r="F303" s="32"/>
      <c r="G303" s="10" t="s">
        <v>84</v>
      </c>
      <c r="H303" s="11">
        <v>4</v>
      </c>
    </row>
    <row r="304" spans="1:9" ht="15" customHeight="1" thickBot="1" x14ac:dyDescent="0.3">
      <c r="A304" s="40"/>
      <c r="B304" s="56"/>
      <c r="C304" s="32"/>
      <c r="D304" s="32"/>
      <c r="E304" s="32"/>
      <c r="F304" s="32"/>
      <c r="G304" s="10" t="s">
        <v>83</v>
      </c>
      <c r="H304" s="11">
        <v>4</v>
      </c>
    </row>
    <row r="305" spans="1:8" ht="15" customHeight="1" x14ac:dyDescent="0.25">
      <c r="A305" s="40"/>
      <c r="B305" s="56"/>
      <c r="C305" s="32"/>
      <c r="D305" s="32"/>
      <c r="E305" s="32"/>
      <c r="F305" s="32"/>
      <c r="G305" s="14" t="s">
        <v>82</v>
      </c>
      <c r="H305" s="15"/>
    </row>
    <row r="306" spans="1:8" ht="15" customHeight="1" x14ac:dyDescent="0.25">
      <c r="A306" s="40"/>
      <c r="B306" s="56"/>
      <c r="C306" s="32"/>
      <c r="D306" s="32"/>
      <c r="E306" s="32"/>
      <c r="F306" s="32"/>
      <c r="G306" s="10" t="s">
        <v>128</v>
      </c>
      <c r="H306" s="11">
        <v>1</v>
      </c>
    </row>
    <row r="307" spans="1:8" ht="15" customHeight="1" x14ac:dyDescent="0.25">
      <c r="A307" s="40"/>
      <c r="B307" s="56"/>
      <c r="C307" s="32"/>
      <c r="D307" s="32"/>
      <c r="E307" s="32"/>
      <c r="F307" s="32"/>
      <c r="G307" s="10" t="s">
        <v>79</v>
      </c>
      <c r="H307" s="11">
        <v>1</v>
      </c>
    </row>
    <row r="308" spans="1:8" ht="15.6" customHeight="1" thickBot="1" x14ac:dyDescent="0.3">
      <c r="A308" s="40"/>
      <c r="B308" s="56"/>
      <c r="C308" s="33"/>
      <c r="D308" s="33"/>
      <c r="E308" s="33"/>
      <c r="F308" s="33"/>
      <c r="G308" s="34" t="s">
        <v>8</v>
      </c>
      <c r="H308" s="16">
        <f>SUM(H291:H294,H296:H297,H299:H300,H302:H304,H306:H307,)</f>
        <v>69</v>
      </c>
    </row>
    <row r="309" spans="1:8" ht="236.25" customHeight="1" thickBot="1" x14ac:dyDescent="0.3">
      <c r="A309" s="41"/>
      <c r="B309" s="55"/>
      <c r="C309" s="54" t="s">
        <v>146</v>
      </c>
      <c r="D309" s="54"/>
      <c r="E309" s="54"/>
      <c r="F309" s="53"/>
      <c r="G309" s="35"/>
      <c r="H309" s="17"/>
    </row>
    <row r="310" spans="1:8" ht="15" customHeight="1" x14ac:dyDescent="0.25">
      <c r="A310" s="39">
        <v>21</v>
      </c>
      <c r="B310" s="57" t="s">
        <v>126</v>
      </c>
      <c r="C310" s="31" t="s">
        <v>145</v>
      </c>
      <c r="D310" s="31" t="s">
        <v>144</v>
      </c>
      <c r="E310" s="31" t="s">
        <v>143</v>
      </c>
      <c r="F310" s="31" t="s">
        <v>142</v>
      </c>
      <c r="G310" s="14" t="s">
        <v>121</v>
      </c>
      <c r="H310" s="15"/>
    </row>
    <row r="311" spans="1:8" ht="16.5" thickBot="1" x14ac:dyDescent="0.3">
      <c r="A311" s="40"/>
      <c r="B311" s="56"/>
      <c r="C311" s="32"/>
      <c r="D311" s="32"/>
      <c r="E311" s="32"/>
      <c r="F311" s="32"/>
      <c r="G311" s="10" t="s">
        <v>120</v>
      </c>
      <c r="H311" s="11">
        <v>5</v>
      </c>
    </row>
    <row r="312" spans="1:8" ht="15" customHeight="1" x14ac:dyDescent="0.25">
      <c r="A312" s="40"/>
      <c r="B312" s="56"/>
      <c r="C312" s="32"/>
      <c r="D312" s="32"/>
      <c r="E312" s="32"/>
      <c r="F312" s="32"/>
      <c r="G312" s="14" t="s">
        <v>99</v>
      </c>
      <c r="H312" s="15"/>
    </row>
    <row r="313" spans="1:8" ht="15" customHeight="1" x14ac:dyDescent="0.25">
      <c r="A313" s="40"/>
      <c r="B313" s="56"/>
      <c r="C313" s="32"/>
      <c r="D313" s="32"/>
      <c r="E313" s="32"/>
      <c r="F313" s="32"/>
      <c r="G313" s="10" t="s">
        <v>117</v>
      </c>
      <c r="H313" s="11">
        <v>5</v>
      </c>
    </row>
    <row r="314" spans="1:8" ht="15" customHeight="1" x14ac:dyDescent="0.25">
      <c r="A314" s="40"/>
      <c r="B314" s="56"/>
      <c r="C314" s="32"/>
      <c r="D314" s="32"/>
      <c r="E314" s="32"/>
      <c r="F314" s="32"/>
      <c r="G314" s="10" t="s">
        <v>96</v>
      </c>
      <c r="H314" s="11">
        <v>5</v>
      </c>
    </row>
    <row r="315" spans="1:8" ht="15" customHeight="1" x14ac:dyDescent="0.25">
      <c r="A315" s="40"/>
      <c r="B315" s="56"/>
      <c r="C315" s="32"/>
      <c r="D315" s="32"/>
      <c r="E315" s="32"/>
      <c r="F315" s="32"/>
      <c r="G315" s="10" t="s">
        <v>116</v>
      </c>
      <c r="H315" s="11">
        <v>20</v>
      </c>
    </row>
    <row r="316" spans="1:8" ht="15" customHeight="1" thickBot="1" x14ac:dyDescent="0.3">
      <c r="A316" s="40"/>
      <c r="B316" s="56"/>
      <c r="C316" s="32"/>
      <c r="D316" s="32"/>
      <c r="E316" s="32"/>
      <c r="F316" s="32"/>
      <c r="G316" s="10" t="s">
        <v>115</v>
      </c>
      <c r="H316" s="11">
        <v>2</v>
      </c>
    </row>
    <row r="317" spans="1:8" ht="15" customHeight="1" x14ac:dyDescent="0.25">
      <c r="A317" s="40"/>
      <c r="B317" s="56"/>
      <c r="C317" s="32"/>
      <c r="D317" s="32"/>
      <c r="E317" s="32"/>
      <c r="F317" s="32"/>
      <c r="G317" s="14" t="s">
        <v>95</v>
      </c>
      <c r="H317" s="15"/>
    </row>
    <row r="318" spans="1:8" ht="15" customHeight="1" x14ac:dyDescent="0.25">
      <c r="A318" s="40"/>
      <c r="B318" s="56"/>
      <c r="C318" s="32"/>
      <c r="D318" s="32"/>
      <c r="E318" s="32"/>
      <c r="F318" s="32"/>
      <c r="G318" s="10" t="s">
        <v>112</v>
      </c>
      <c r="H318" s="11">
        <v>2</v>
      </c>
    </row>
    <row r="319" spans="1:8" ht="15" customHeight="1" thickBot="1" x14ac:dyDescent="0.3">
      <c r="A319" s="40"/>
      <c r="B319" s="56"/>
      <c r="C319" s="32"/>
      <c r="D319" s="32"/>
      <c r="E319" s="32"/>
      <c r="F319" s="32"/>
      <c r="G319" s="10" t="s">
        <v>111</v>
      </c>
      <c r="H319" s="11">
        <v>2</v>
      </c>
    </row>
    <row r="320" spans="1:8" ht="15" customHeight="1" x14ac:dyDescent="0.25">
      <c r="A320" s="40"/>
      <c r="B320" s="56"/>
      <c r="C320" s="32"/>
      <c r="D320" s="32"/>
      <c r="E320" s="32"/>
      <c r="F320" s="32"/>
      <c r="G320" s="14" t="s">
        <v>110</v>
      </c>
      <c r="H320" s="15"/>
    </row>
    <row r="321" spans="1:8" ht="15" customHeight="1" x14ac:dyDescent="0.25">
      <c r="A321" s="40"/>
      <c r="B321" s="56"/>
      <c r="C321" s="32"/>
      <c r="D321" s="32"/>
      <c r="E321" s="32"/>
      <c r="F321" s="32"/>
      <c r="G321" s="10" t="s">
        <v>108</v>
      </c>
      <c r="H321" s="11">
        <v>3</v>
      </c>
    </row>
    <row r="322" spans="1:8" ht="15" customHeight="1" thickBot="1" x14ac:dyDescent="0.3">
      <c r="A322" s="40"/>
      <c r="B322" s="56"/>
      <c r="C322" s="32"/>
      <c r="D322" s="32"/>
      <c r="E322" s="32"/>
      <c r="F322" s="32"/>
      <c r="G322" s="10" t="s">
        <v>107</v>
      </c>
      <c r="H322" s="11">
        <v>5</v>
      </c>
    </row>
    <row r="323" spans="1:8" ht="15" customHeight="1" x14ac:dyDescent="0.25">
      <c r="A323" s="40"/>
      <c r="B323" s="56"/>
      <c r="C323" s="32"/>
      <c r="D323" s="32"/>
      <c r="E323" s="32"/>
      <c r="F323" s="32"/>
      <c r="G323" s="14" t="s">
        <v>93</v>
      </c>
      <c r="H323" s="15"/>
    </row>
    <row r="324" spans="1:8" ht="15" customHeight="1" x14ac:dyDescent="0.25">
      <c r="A324" s="40"/>
      <c r="B324" s="56"/>
      <c r="C324" s="32"/>
      <c r="D324" s="32"/>
      <c r="E324" s="32"/>
      <c r="F324" s="32"/>
      <c r="G324" s="10" t="s">
        <v>92</v>
      </c>
      <c r="H324" s="11">
        <v>2</v>
      </c>
    </row>
    <row r="325" spans="1:8" ht="15" customHeight="1" x14ac:dyDescent="0.25">
      <c r="A325" s="40"/>
      <c r="B325" s="56"/>
      <c r="C325" s="32"/>
      <c r="D325" s="32"/>
      <c r="E325" s="32"/>
      <c r="F325" s="32"/>
      <c r="G325" s="10" t="s">
        <v>91</v>
      </c>
      <c r="H325" s="11">
        <v>10</v>
      </c>
    </row>
    <row r="326" spans="1:8" ht="15" customHeight="1" thickBot="1" x14ac:dyDescent="0.3">
      <c r="A326" s="40"/>
      <c r="B326" s="56"/>
      <c r="C326" s="32"/>
      <c r="D326" s="32"/>
      <c r="E326" s="32"/>
      <c r="F326" s="32"/>
      <c r="G326" s="10" t="s">
        <v>106</v>
      </c>
      <c r="H326" s="11">
        <v>1</v>
      </c>
    </row>
    <row r="327" spans="1:8" ht="15" customHeight="1" x14ac:dyDescent="0.25">
      <c r="A327" s="40"/>
      <c r="B327" s="56"/>
      <c r="C327" s="32"/>
      <c r="D327" s="32"/>
      <c r="E327" s="32"/>
      <c r="F327" s="32"/>
      <c r="G327" s="14" t="s">
        <v>86</v>
      </c>
      <c r="H327" s="15"/>
    </row>
    <row r="328" spans="1:8" ht="15" customHeight="1" x14ac:dyDescent="0.25">
      <c r="A328" s="40"/>
      <c r="B328" s="56"/>
      <c r="C328" s="32"/>
      <c r="D328" s="32"/>
      <c r="E328" s="32"/>
      <c r="F328" s="32"/>
      <c r="G328" s="10" t="s">
        <v>85</v>
      </c>
      <c r="H328" s="11">
        <v>5</v>
      </c>
    </row>
    <row r="329" spans="1:8" ht="15" customHeight="1" x14ac:dyDescent="0.25">
      <c r="A329" s="40"/>
      <c r="B329" s="56"/>
      <c r="C329" s="32"/>
      <c r="D329" s="32"/>
      <c r="E329" s="32"/>
      <c r="F329" s="32"/>
      <c r="G329" s="10" t="s">
        <v>84</v>
      </c>
      <c r="H329" s="11">
        <v>4</v>
      </c>
    </row>
    <row r="330" spans="1:8" ht="15" customHeight="1" thickBot="1" x14ac:dyDescent="0.3">
      <c r="A330" s="40"/>
      <c r="B330" s="56"/>
      <c r="C330" s="32"/>
      <c r="D330" s="32"/>
      <c r="E330" s="32"/>
      <c r="F330" s="32"/>
      <c r="G330" s="10" t="s">
        <v>83</v>
      </c>
      <c r="H330" s="11">
        <v>4</v>
      </c>
    </row>
    <row r="331" spans="1:8" ht="15" customHeight="1" x14ac:dyDescent="0.25">
      <c r="A331" s="40"/>
      <c r="B331" s="56"/>
      <c r="C331" s="32"/>
      <c r="D331" s="32"/>
      <c r="E331" s="32"/>
      <c r="F331" s="32"/>
      <c r="G331" s="14" t="s">
        <v>82</v>
      </c>
      <c r="H331" s="15"/>
    </row>
    <row r="332" spans="1:8" ht="15" customHeight="1" x14ac:dyDescent="0.25">
      <c r="A332" s="40"/>
      <c r="B332" s="56"/>
      <c r="C332" s="32"/>
      <c r="D332" s="32"/>
      <c r="E332" s="32"/>
      <c r="F332" s="32"/>
      <c r="G332" s="10" t="s">
        <v>128</v>
      </c>
      <c r="H332" s="11">
        <v>1</v>
      </c>
    </row>
    <row r="333" spans="1:8" ht="15" customHeight="1" x14ac:dyDescent="0.25">
      <c r="A333" s="40"/>
      <c r="B333" s="56"/>
      <c r="C333" s="32"/>
      <c r="D333" s="32"/>
      <c r="E333" s="32"/>
      <c r="F333" s="32"/>
      <c r="G333" s="10" t="s">
        <v>80</v>
      </c>
      <c r="H333" s="11">
        <v>2</v>
      </c>
    </row>
    <row r="334" spans="1:8" ht="15" customHeight="1" x14ac:dyDescent="0.25">
      <c r="A334" s="40"/>
      <c r="B334" s="56"/>
      <c r="C334" s="32"/>
      <c r="D334" s="32"/>
      <c r="E334" s="32"/>
      <c r="F334" s="32"/>
      <c r="G334" s="10" t="s">
        <v>79</v>
      </c>
      <c r="H334" s="11">
        <v>1</v>
      </c>
    </row>
    <row r="335" spans="1:8" ht="10.5" customHeight="1" thickBot="1" x14ac:dyDescent="0.3">
      <c r="A335" s="40"/>
      <c r="B335" s="56"/>
      <c r="C335" s="33"/>
      <c r="D335" s="33"/>
      <c r="E335" s="33"/>
      <c r="F335" s="33"/>
      <c r="G335" s="34" t="s">
        <v>8</v>
      </c>
      <c r="H335" s="16">
        <f>SUM(H311:H311,H313:H316,H318:H319,H321:H322,H324:H326,H328:H330,H332:H334,)</f>
        <v>79</v>
      </c>
    </row>
    <row r="336" spans="1:8" ht="245.25" customHeight="1" thickBot="1" x14ac:dyDescent="0.3">
      <c r="A336" s="41"/>
      <c r="B336" s="55"/>
      <c r="C336" s="54" t="s">
        <v>141</v>
      </c>
      <c r="D336" s="54"/>
      <c r="E336" s="54"/>
      <c r="F336" s="53"/>
      <c r="G336" s="35"/>
      <c r="H336" s="17"/>
    </row>
    <row r="337" spans="1:8" ht="15" customHeight="1" x14ac:dyDescent="0.25">
      <c r="A337" s="39">
        <v>22</v>
      </c>
      <c r="B337" s="57" t="s">
        <v>140</v>
      </c>
      <c r="C337" s="31" t="s">
        <v>139</v>
      </c>
      <c r="D337" s="31" t="s">
        <v>138</v>
      </c>
      <c r="E337" s="31" t="s">
        <v>137</v>
      </c>
      <c r="F337" s="31" t="s">
        <v>136</v>
      </c>
      <c r="G337" s="14" t="s">
        <v>121</v>
      </c>
      <c r="H337" s="15"/>
    </row>
    <row r="338" spans="1:8" ht="16.5" thickBot="1" x14ac:dyDescent="0.3">
      <c r="A338" s="40"/>
      <c r="B338" s="56"/>
      <c r="C338" s="32"/>
      <c r="D338" s="32"/>
      <c r="E338" s="32"/>
      <c r="F338" s="32"/>
      <c r="G338" s="10" t="s">
        <v>135</v>
      </c>
      <c r="H338" s="11">
        <v>25</v>
      </c>
    </row>
    <row r="339" spans="1:8" ht="15" customHeight="1" x14ac:dyDescent="0.25">
      <c r="A339" s="40"/>
      <c r="B339" s="56"/>
      <c r="C339" s="32"/>
      <c r="D339" s="32"/>
      <c r="E339" s="32"/>
      <c r="F339" s="32"/>
      <c r="G339" s="14" t="s">
        <v>99</v>
      </c>
      <c r="H339" s="15"/>
    </row>
    <row r="340" spans="1:8" ht="15" customHeight="1" x14ac:dyDescent="0.25">
      <c r="A340" s="40"/>
      <c r="B340" s="56"/>
      <c r="C340" s="32"/>
      <c r="D340" s="32"/>
      <c r="E340" s="32"/>
      <c r="F340" s="32"/>
      <c r="G340" s="10" t="s">
        <v>119</v>
      </c>
      <c r="H340" s="11">
        <v>5</v>
      </c>
    </row>
    <row r="341" spans="1:8" ht="15" customHeight="1" x14ac:dyDescent="0.25">
      <c r="A341" s="40"/>
      <c r="B341" s="56"/>
      <c r="C341" s="32"/>
      <c r="D341" s="32"/>
      <c r="E341" s="32"/>
      <c r="F341" s="32"/>
      <c r="G341" s="10" t="s">
        <v>117</v>
      </c>
      <c r="H341" s="11">
        <v>5</v>
      </c>
    </row>
    <row r="342" spans="1:8" ht="15" customHeight="1" thickBot="1" x14ac:dyDescent="0.3">
      <c r="A342" s="40"/>
      <c r="B342" s="56"/>
      <c r="C342" s="32"/>
      <c r="D342" s="32"/>
      <c r="E342" s="32"/>
      <c r="F342" s="32"/>
      <c r="G342" s="10" t="s">
        <v>116</v>
      </c>
      <c r="H342" s="11">
        <v>5</v>
      </c>
    </row>
    <row r="343" spans="1:8" ht="15" customHeight="1" x14ac:dyDescent="0.25">
      <c r="A343" s="40"/>
      <c r="B343" s="56"/>
      <c r="C343" s="32"/>
      <c r="D343" s="32"/>
      <c r="E343" s="32"/>
      <c r="F343" s="32"/>
      <c r="G343" s="14" t="s">
        <v>110</v>
      </c>
      <c r="H343" s="15"/>
    </row>
    <row r="344" spans="1:8" ht="15" customHeight="1" x14ac:dyDescent="0.25">
      <c r="A344" s="40"/>
      <c r="B344" s="56"/>
      <c r="C344" s="32"/>
      <c r="D344" s="32"/>
      <c r="E344" s="32"/>
      <c r="F344" s="32"/>
      <c r="G344" s="10" t="s">
        <v>109</v>
      </c>
      <c r="H344" s="11">
        <v>10</v>
      </c>
    </row>
    <row r="345" spans="1:8" ht="15" customHeight="1" x14ac:dyDescent="0.25">
      <c r="A345" s="40"/>
      <c r="B345" s="56"/>
      <c r="C345" s="32"/>
      <c r="D345" s="32"/>
      <c r="E345" s="32"/>
      <c r="F345" s="32"/>
      <c r="G345" s="10" t="s">
        <v>108</v>
      </c>
      <c r="H345" s="11">
        <v>3</v>
      </c>
    </row>
    <row r="346" spans="1:8" ht="15" customHeight="1" thickBot="1" x14ac:dyDescent="0.3">
      <c r="A346" s="40"/>
      <c r="B346" s="56"/>
      <c r="C346" s="32"/>
      <c r="D346" s="32"/>
      <c r="E346" s="32"/>
      <c r="F346" s="32"/>
      <c r="G346" s="10" t="s">
        <v>107</v>
      </c>
      <c r="H346" s="11">
        <v>10</v>
      </c>
    </row>
    <row r="347" spans="1:8" ht="15" customHeight="1" x14ac:dyDescent="0.25">
      <c r="A347" s="40"/>
      <c r="B347" s="56"/>
      <c r="C347" s="32"/>
      <c r="D347" s="32"/>
      <c r="E347" s="32"/>
      <c r="F347" s="32"/>
      <c r="G347" s="14" t="s">
        <v>93</v>
      </c>
      <c r="H347" s="15"/>
    </row>
    <row r="348" spans="1:8" ht="15" customHeight="1" x14ac:dyDescent="0.25">
      <c r="A348" s="40"/>
      <c r="B348" s="56"/>
      <c r="C348" s="32"/>
      <c r="D348" s="32"/>
      <c r="E348" s="32"/>
      <c r="F348" s="32"/>
      <c r="G348" s="10" t="s">
        <v>92</v>
      </c>
      <c r="H348" s="11">
        <v>2</v>
      </c>
    </row>
    <row r="349" spans="1:8" ht="15" customHeight="1" x14ac:dyDescent="0.25">
      <c r="A349" s="40"/>
      <c r="B349" s="56"/>
      <c r="C349" s="32"/>
      <c r="D349" s="32"/>
      <c r="E349" s="32"/>
      <c r="F349" s="32"/>
      <c r="G349" s="10" t="s">
        <v>91</v>
      </c>
      <c r="H349" s="11">
        <v>5</v>
      </c>
    </row>
    <row r="350" spans="1:8" ht="15" customHeight="1" thickBot="1" x14ac:dyDescent="0.3">
      <c r="A350" s="40"/>
      <c r="B350" s="56"/>
      <c r="C350" s="32"/>
      <c r="D350" s="32"/>
      <c r="E350" s="32"/>
      <c r="F350" s="32"/>
      <c r="G350" s="10" t="s">
        <v>106</v>
      </c>
      <c r="H350" s="11">
        <v>1</v>
      </c>
    </row>
    <row r="351" spans="1:8" ht="15" customHeight="1" x14ac:dyDescent="0.25">
      <c r="A351" s="40"/>
      <c r="B351" s="56"/>
      <c r="C351" s="32"/>
      <c r="D351" s="32"/>
      <c r="E351" s="32"/>
      <c r="F351" s="32"/>
      <c r="G351" s="14" t="s">
        <v>90</v>
      </c>
      <c r="H351" s="15"/>
    </row>
    <row r="352" spans="1:8" ht="15" customHeight="1" x14ac:dyDescent="0.25">
      <c r="A352" s="40"/>
      <c r="B352" s="56"/>
      <c r="C352" s="32"/>
      <c r="D352" s="32"/>
      <c r="E352" s="32"/>
      <c r="F352" s="32"/>
      <c r="G352" s="10" t="s">
        <v>89</v>
      </c>
      <c r="H352" s="11">
        <v>3</v>
      </c>
    </row>
    <row r="353" spans="1:8" ht="15" customHeight="1" x14ac:dyDescent="0.25">
      <c r="A353" s="40"/>
      <c r="B353" s="56"/>
      <c r="C353" s="32"/>
      <c r="D353" s="32"/>
      <c r="E353" s="32"/>
      <c r="F353" s="32"/>
      <c r="G353" s="10" t="s">
        <v>88</v>
      </c>
      <c r="H353" s="11">
        <v>4</v>
      </c>
    </row>
    <row r="354" spans="1:8" ht="15" customHeight="1" thickBot="1" x14ac:dyDescent="0.3">
      <c r="A354" s="40"/>
      <c r="B354" s="56"/>
      <c r="C354" s="32"/>
      <c r="D354" s="32"/>
      <c r="E354" s="32"/>
      <c r="F354" s="32"/>
      <c r="G354" s="10" t="s">
        <v>87</v>
      </c>
      <c r="H354" s="11">
        <v>5</v>
      </c>
    </row>
    <row r="355" spans="1:8" ht="15" customHeight="1" x14ac:dyDescent="0.25">
      <c r="A355" s="40"/>
      <c r="B355" s="56"/>
      <c r="C355" s="32"/>
      <c r="D355" s="32"/>
      <c r="E355" s="32"/>
      <c r="F355" s="32"/>
      <c r="G355" s="14" t="s">
        <v>86</v>
      </c>
      <c r="H355" s="15"/>
    </row>
    <row r="356" spans="1:8" ht="15" customHeight="1" x14ac:dyDescent="0.25">
      <c r="A356" s="40"/>
      <c r="B356" s="56"/>
      <c r="C356" s="32"/>
      <c r="D356" s="32"/>
      <c r="E356" s="32"/>
      <c r="F356" s="32"/>
      <c r="G356" s="10" t="s">
        <v>85</v>
      </c>
      <c r="H356" s="11">
        <v>20</v>
      </c>
    </row>
    <row r="357" spans="1:8" ht="15" customHeight="1" x14ac:dyDescent="0.25">
      <c r="A357" s="40"/>
      <c r="B357" s="56"/>
      <c r="C357" s="32"/>
      <c r="D357" s="32"/>
      <c r="E357" s="32"/>
      <c r="F357" s="32"/>
      <c r="G357" s="10" t="s">
        <v>84</v>
      </c>
      <c r="H357" s="11">
        <v>32</v>
      </c>
    </row>
    <row r="358" spans="1:8" ht="15" customHeight="1" thickBot="1" x14ac:dyDescent="0.3">
      <c r="A358" s="40"/>
      <c r="B358" s="56"/>
      <c r="C358" s="32"/>
      <c r="D358" s="32"/>
      <c r="E358" s="32"/>
      <c r="F358" s="32"/>
      <c r="G358" s="10" t="s">
        <v>83</v>
      </c>
      <c r="H358" s="11">
        <v>4</v>
      </c>
    </row>
    <row r="359" spans="1:8" ht="15" customHeight="1" x14ac:dyDescent="0.25">
      <c r="A359" s="40"/>
      <c r="B359" s="56"/>
      <c r="C359" s="32"/>
      <c r="D359" s="32"/>
      <c r="E359" s="32"/>
      <c r="F359" s="32"/>
      <c r="G359" s="14" t="s">
        <v>82</v>
      </c>
      <c r="H359" s="15"/>
    </row>
    <row r="360" spans="1:8" ht="15" customHeight="1" x14ac:dyDescent="0.25">
      <c r="A360" s="40"/>
      <c r="B360" s="56"/>
      <c r="C360" s="32"/>
      <c r="D360" s="32"/>
      <c r="E360" s="32"/>
      <c r="F360" s="32"/>
      <c r="G360" s="10" t="s">
        <v>81</v>
      </c>
      <c r="H360" s="11">
        <v>1</v>
      </c>
    </row>
    <row r="361" spans="1:8" ht="15" customHeight="1" x14ac:dyDescent="0.25">
      <c r="A361" s="40"/>
      <c r="B361" s="56"/>
      <c r="C361" s="32"/>
      <c r="D361" s="32"/>
      <c r="E361" s="32"/>
      <c r="F361" s="32"/>
      <c r="G361" s="10" t="s">
        <v>128</v>
      </c>
      <c r="H361" s="11">
        <v>1</v>
      </c>
    </row>
    <row r="362" spans="1:8" ht="15" customHeight="1" x14ac:dyDescent="0.25">
      <c r="A362" s="40"/>
      <c r="B362" s="56"/>
      <c r="C362" s="32"/>
      <c r="D362" s="32"/>
      <c r="E362" s="32"/>
      <c r="F362" s="32"/>
      <c r="G362" s="10" t="s">
        <v>79</v>
      </c>
      <c r="H362" s="11">
        <v>1</v>
      </c>
    </row>
    <row r="363" spans="1:8" ht="15.6" customHeight="1" thickBot="1" x14ac:dyDescent="0.3">
      <c r="A363" s="40"/>
      <c r="B363" s="56"/>
      <c r="C363" s="33"/>
      <c r="D363" s="33"/>
      <c r="E363" s="33"/>
      <c r="F363" s="33"/>
      <c r="G363" s="34" t="s">
        <v>8</v>
      </c>
      <c r="H363" s="16">
        <f>SUM(H338:H338,H340:H342,H344:H346,H348:H350,H352:H354,H356:H358,H360:H362,)</f>
        <v>142</v>
      </c>
    </row>
    <row r="364" spans="1:8" ht="254.25" customHeight="1" thickBot="1" x14ac:dyDescent="0.3">
      <c r="A364" s="41"/>
      <c r="B364" s="55"/>
      <c r="C364" s="54" t="s">
        <v>134</v>
      </c>
      <c r="D364" s="54"/>
      <c r="E364" s="54"/>
      <c r="F364" s="53"/>
      <c r="G364" s="35"/>
      <c r="H364" s="17"/>
    </row>
    <row r="365" spans="1:8" ht="15" customHeight="1" x14ac:dyDescent="0.25">
      <c r="A365" s="39">
        <v>23</v>
      </c>
      <c r="B365" s="57" t="s">
        <v>133</v>
      </c>
      <c r="C365" s="31" t="s">
        <v>132</v>
      </c>
      <c r="D365" s="31" t="s">
        <v>131</v>
      </c>
      <c r="E365" s="31" t="s">
        <v>130</v>
      </c>
      <c r="F365" s="31" t="s">
        <v>129</v>
      </c>
      <c r="G365" s="14" t="s">
        <v>121</v>
      </c>
      <c r="H365" s="15"/>
    </row>
    <row r="366" spans="1:8" ht="16.5" thickBot="1" x14ac:dyDescent="0.3">
      <c r="A366" s="40"/>
      <c r="B366" s="56"/>
      <c r="C366" s="32"/>
      <c r="D366" s="32"/>
      <c r="E366" s="32"/>
      <c r="F366" s="32"/>
      <c r="G366" s="10" t="s">
        <v>120</v>
      </c>
      <c r="H366" s="11">
        <v>5</v>
      </c>
    </row>
    <row r="367" spans="1:8" ht="15" customHeight="1" x14ac:dyDescent="0.25">
      <c r="A367" s="40"/>
      <c r="B367" s="56"/>
      <c r="C367" s="32"/>
      <c r="D367" s="32"/>
      <c r="E367" s="32"/>
      <c r="F367" s="32"/>
      <c r="G367" s="14" t="s">
        <v>99</v>
      </c>
      <c r="H367" s="15"/>
    </row>
    <row r="368" spans="1:8" ht="15" customHeight="1" x14ac:dyDescent="0.25">
      <c r="A368" s="40"/>
      <c r="B368" s="56"/>
      <c r="C368" s="32"/>
      <c r="D368" s="32"/>
      <c r="E368" s="32"/>
      <c r="F368" s="32"/>
      <c r="G368" s="10" t="s">
        <v>119</v>
      </c>
      <c r="H368" s="11">
        <v>5</v>
      </c>
    </row>
    <row r="369" spans="1:8" ht="15" customHeight="1" x14ac:dyDescent="0.25">
      <c r="A369" s="40"/>
      <c r="B369" s="56"/>
      <c r="C369" s="32"/>
      <c r="D369" s="32"/>
      <c r="E369" s="32"/>
      <c r="F369" s="32"/>
      <c r="G369" s="10" t="s">
        <v>117</v>
      </c>
      <c r="H369" s="11">
        <v>5</v>
      </c>
    </row>
    <row r="370" spans="1:8" ht="15" customHeight="1" x14ac:dyDescent="0.25">
      <c r="A370" s="40"/>
      <c r="B370" s="56"/>
      <c r="C370" s="32"/>
      <c r="D370" s="32"/>
      <c r="E370" s="32"/>
      <c r="F370" s="32"/>
      <c r="G370" s="10" t="s">
        <v>96</v>
      </c>
      <c r="H370" s="11">
        <v>3</v>
      </c>
    </row>
    <row r="371" spans="1:8" ht="15" customHeight="1" thickBot="1" x14ac:dyDescent="0.3">
      <c r="A371" s="40"/>
      <c r="B371" s="56"/>
      <c r="C371" s="32"/>
      <c r="D371" s="32"/>
      <c r="E371" s="32"/>
      <c r="F371" s="32"/>
      <c r="G371" s="10" t="s">
        <v>116</v>
      </c>
      <c r="H371" s="11">
        <v>5</v>
      </c>
    </row>
    <row r="372" spans="1:8" ht="15" customHeight="1" x14ac:dyDescent="0.25">
      <c r="A372" s="40"/>
      <c r="B372" s="56"/>
      <c r="C372" s="32"/>
      <c r="D372" s="32"/>
      <c r="E372" s="32"/>
      <c r="F372" s="32"/>
      <c r="G372" s="14" t="s">
        <v>110</v>
      </c>
      <c r="H372" s="15"/>
    </row>
    <row r="373" spans="1:8" ht="15" customHeight="1" x14ac:dyDescent="0.25">
      <c r="A373" s="40"/>
      <c r="B373" s="56"/>
      <c r="C373" s="32"/>
      <c r="D373" s="32"/>
      <c r="E373" s="32"/>
      <c r="F373" s="32"/>
      <c r="G373" s="10" t="s">
        <v>109</v>
      </c>
      <c r="H373" s="11">
        <v>10</v>
      </c>
    </row>
    <row r="374" spans="1:8" ht="15" customHeight="1" x14ac:dyDescent="0.25">
      <c r="A374" s="40"/>
      <c r="B374" s="56"/>
      <c r="C374" s="32"/>
      <c r="D374" s="32"/>
      <c r="E374" s="32"/>
      <c r="F374" s="32"/>
      <c r="G374" s="10" t="s">
        <v>108</v>
      </c>
      <c r="H374" s="11">
        <v>5</v>
      </c>
    </row>
    <row r="375" spans="1:8" ht="15" customHeight="1" thickBot="1" x14ac:dyDescent="0.3">
      <c r="A375" s="40"/>
      <c r="B375" s="56"/>
      <c r="C375" s="32"/>
      <c r="D375" s="32"/>
      <c r="E375" s="32"/>
      <c r="F375" s="32"/>
      <c r="G375" s="10" t="s">
        <v>107</v>
      </c>
      <c r="H375" s="11">
        <v>16</v>
      </c>
    </row>
    <row r="376" spans="1:8" ht="15" customHeight="1" x14ac:dyDescent="0.25">
      <c r="A376" s="40"/>
      <c r="B376" s="56"/>
      <c r="C376" s="32"/>
      <c r="D376" s="32"/>
      <c r="E376" s="32"/>
      <c r="F376" s="32"/>
      <c r="G376" s="14" t="s">
        <v>93</v>
      </c>
      <c r="H376" s="15"/>
    </row>
    <row r="377" spans="1:8" ht="15" customHeight="1" x14ac:dyDescent="0.25">
      <c r="A377" s="40"/>
      <c r="B377" s="56"/>
      <c r="C377" s="32"/>
      <c r="D377" s="32"/>
      <c r="E377" s="32"/>
      <c r="F377" s="32"/>
      <c r="G377" s="10" t="s">
        <v>92</v>
      </c>
      <c r="H377" s="11">
        <v>2</v>
      </c>
    </row>
    <row r="378" spans="1:8" ht="15" customHeight="1" x14ac:dyDescent="0.25">
      <c r="A378" s="40"/>
      <c r="B378" s="56"/>
      <c r="C378" s="32"/>
      <c r="D378" s="32"/>
      <c r="E378" s="32"/>
      <c r="F378" s="32"/>
      <c r="G378" s="10" t="s">
        <v>91</v>
      </c>
      <c r="H378" s="11">
        <v>5</v>
      </c>
    </row>
    <row r="379" spans="1:8" ht="15" customHeight="1" thickBot="1" x14ac:dyDescent="0.3">
      <c r="A379" s="40"/>
      <c r="B379" s="56"/>
      <c r="C379" s="32"/>
      <c r="D379" s="32"/>
      <c r="E379" s="32"/>
      <c r="F379" s="32"/>
      <c r="G379" s="10" t="s">
        <v>106</v>
      </c>
      <c r="H379" s="11">
        <v>1</v>
      </c>
    </row>
    <row r="380" spans="1:8" ht="15" customHeight="1" x14ac:dyDescent="0.25">
      <c r="A380" s="40"/>
      <c r="B380" s="56"/>
      <c r="C380" s="32"/>
      <c r="D380" s="32"/>
      <c r="E380" s="32"/>
      <c r="F380" s="32"/>
      <c r="G380" s="14" t="s">
        <v>86</v>
      </c>
      <c r="H380" s="15"/>
    </row>
    <row r="381" spans="1:8" ht="15" customHeight="1" x14ac:dyDescent="0.25">
      <c r="A381" s="40"/>
      <c r="B381" s="56"/>
      <c r="C381" s="32"/>
      <c r="D381" s="32"/>
      <c r="E381" s="32"/>
      <c r="F381" s="32"/>
      <c r="G381" s="10" t="s">
        <v>85</v>
      </c>
      <c r="H381" s="11">
        <v>10</v>
      </c>
    </row>
    <row r="382" spans="1:8" ht="15" customHeight="1" x14ac:dyDescent="0.25">
      <c r="A382" s="40"/>
      <c r="B382" s="56"/>
      <c r="C382" s="32"/>
      <c r="D382" s="32"/>
      <c r="E382" s="32"/>
      <c r="F382" s="32"/>
      <c r="G382" s="10" t="s">
        <v>84</v>
      </c>
      <c r="H382" s="11">
        <v>4</v>
      </c>
    </row>
    <row r="383" spans="1:8" ht="15" customHeight="1" thickBot="1" x14ac:dyDescent="0.3">
      <c r="A383" s="40"/>
      <c r="B383" s="56"/>
      <c r="C383" s="32"/>
      <c r="D383" s="32"/>
      <c r="E383" s="32"/>
      <c r="F383" s="32"/>
      <c r="G383" s="10" t="s">
        <v>83</v>
      </c>
      <c r="H383" s="11">
        <v>16</v>
      </c>
    </row>
    <row r="384" spans="1:8" ht="15" customHeight="1" x14ac:dyDescent="0.25">
      <c r="A384" s="40"/>
      <c r="B384" s="56"/>
      <c r="C384" s="32"/>
      <c r="D384" s="32"/>
      <c r="E384" s="32"/>
      <c r="F384" s="32"/>
      <c r="G384" s="14" t="s">
        <v>82</v>
      </c>
      <c r="H384" s="15"/>
    </row>
    <row r="385" spans="1:8" ht="15" customHeight="1" x14ac:dyDescent="0.25">
      <c r="A385" s="40"/>
      <c r="B385" s="56"/>
      <c r="C385" s="32"/>
      <c r="D385" s="32"/>
      <c r="E385" s="32"/>
      <c r="F385" s="32"/>
      <c r="G385" s="10" t="s">
        <v>81</v>
      </c>
      <c r="H385" s="11">
        <v>1</v>
      </c>
    </row>
    <row r="386" spans="1:8" ht="15" customHeight="1" x14ac:dyDescent="0.25">
      <c r="A386" s="40"/>
      <c r="B386" s="56"/>
      <c r="C386" s="32"/>
      <c r="D386" s="32"/>
      <c r="E386" s="32"/>
      <c r="F386" s="32"/>
      <c r="G386" s="10" t="s">
        <v>128</v>
      </c>
      <c r="H386" s="11">
        <v>1</v>
      </c>
    </row>
    <row r="387" spans="1:8" ht="15" customHeight="1" x14ac:dyDescent="0.25">
      <c r="A387" s="40"/>
      <c r="B387" s="56"/>
      <c r="C387" s="32"/>
      <c r="D387" s="32"/>
      <c r="E387" s="32"/>
      <c r="F387" s="32"/>
      <c r="G387" s="10" t="s">
        <v>80</v>
      </c>
      <c r="H387" s="11">
        <v>2</v>
      </c>
    </row>
    <row r="388" spans="1:8" ht="15.6" customHeight="1" thickBot="1" x14ac:dyDescent="0.3">
      <c r="A388" s="40"/>
      <c r="B388" s="56"/>
      <c r="C388" s="33"/>
      <c r="D388" s="33"/>
      <c r="E388" s="33"/>
      <c r="F388" s="33"/>
      <c r="G388" s="34" t="s">
        <v>8</v>
      </c>
      <c r="H388" s="16">
        <f>SUM(H366:H366,H368:H371,H373:H375,H377:H379,H381:H383,H385:H387,)</f>
        <v>96</v>
      </c>
    </row>
    <row r="389" spans="1:8" ht="202.5" customHeight="1" thickBot="1" x14ac:dyDescent="0.3">
      <c r="A389" s="41"/>
      <c r="B389" s="55"/>
      <c r="C389" s="54" t="s">
        <v>127</v>
      </c>
      <c r="D389" s="54"/>
      <c r="E389" s="54"/>
      <c r="F389" s="53"/>
      <c r="G389" s="35"/>
      <c r="H389" s="17"/>
    </row>
    <row r="390" spans="1:8" ht="15" customHeight="1" x14ac:dyDescent="0.25">
      <c r="A390" s="39">
        <v>24</v>
      </c>
      <c r="B390" s="57" t="s">
        <v>126</v>
      </c>
      <c r="C390" s="31" t="s">
        <v>125</v>
      </c>
      <c r="D390" s="31" t="s">
        <v>124</v>
      </c>
      <c r="E390" s="31" t="s">
        <v>123</v>
      </c>
      <c r="F390" s="31" t="s">
        <v>122</v>
      </c>
      <c r="G390" s="14" t="s">
        <v>121</v>
      </c>
      <c r="H390" s="15"/>
    </row>
    <row r="391" spans="1:8" ht="16.5" thickBot="1" x14ac:dyDescent="0.3">
      <c r="A391" s="40"/>
      <c r="B391" s="56"/>
      <c r="C391" s="32"/>
      <c r="D391" s="32"/>
      <c r="E391" s="32"/>
      <c r="F391" s="32"/>
      <c r="G391" s="10" t="s">
        <v>120</v>
      </c>
      <c r="H391" s="11">
        <v>6</v>
      </c>
    </row>
    <row r="392" spans="1:8" ht="15" customHeight="1" x14ac:dyDescent="0.25">
      <c r="A392" s="40"/>
      <c r="B392" s="56"/>
      <c r="C392" s="32"/>
      <c r="D392" s="32"/>
      <c r="E392" s="32"/>
      <c r="F392" s="32"/>
      <c r="G392" s="14" t="s">
        <v>99</v>
      </c>
      <c r="H392" s="15"/>
    </row>
    <row r="393" spans="1:8" ht="15" customHeight="1" x14ac:dyDescent="0.25">
      <c r="A393" s="40"/>
      <c r="B393" s="56"/>
      <c r="C393" s="32"/>
      <c r="D393" s="32"/>
      <c r="E393" s="32"/>
      <c r="F393" s="32"/>
      <c r="G393" s="10" t="s">
        <v>119</v>
      </c>
      <c r="H393" s="11">
        <v>5</v>
      </c>
    </row>
    <row r="394" spans="1:8" ht="15" customHeight="1" x14ac:dyDescent="0.25">
      <c r="A394" s="40"/>
      <c r="B394" s="56"/>
      <c r="C394" s="32"/>
      <c r="D394" s="32"/>
      <c r="E394" s="32"/>
      <c r="F394" s="32"/>
      <c r="G394" s="10" t="s">
        <v>118</v>
      </c>
      <c r="H394" s="11">
        <v>5</v>
      </c>
    </row>
    <row r="395" spans="1:8" ht="15" customHeight="1" x14ac:dyDescent="0.25">
      <c r="A395" s="40"/>
      <c r="B395" s="56"/>
      <c r="C395" s="32"/>
      <c r="D395" s="32"/>
      <c r="E395" s="32"/>
      <c r="F395" s="32"/>
      <c r="G395" s="10" t="s">
        <v>117</v>
      </c>
      <c r="H395" s="11">
        <v>5</v>
      </c>
    </row>
    <row r="396" spans="1:8" ht="15" customHeight="1" x14ac:dyDescent="0.25">
      <c r="A396" s="40"/>
      <c r="B396" s="56"/>
      <c r="C396" s="32"/>
      <c r="D396" s="32"/>
      <c r="E396" s="32"/>
      <c r="F396" s="32"/>
      <c r="G396" s="10" t="s">
        <v>96</v>
      </c>
      <c r="H396" s="11">
        <v>2</v>
      </c>
    </row>
    <row r="397" spans="1:8" ht="15" customHeight="1" x14ac:dyDescent="0.25">
      <c r="A397" s="40"/>
      <c r="B397" s="56"/>
      <c r="C397" s="32"/>
      <c r="D397" s="32"/>
      <c r="E397" s="32"/>
      <c r="F397" s="32"/>
      <c r="G397" s="10" t="s">
        <v>116</v>
      </c>
      <c r="H397" s="11">
        <v>5</v>
      </c>
    </row>
    <row r="398" spans="1:8" ht="15" customHeight="1" thickBot="1" x14ac:dyDescent="0.3">
      <c r="A398" s="40"/>
      <c r="B398" s="56"/>
      <c r="C398" s="32"/>
      <c r="D398" s="32"/>
      <c r="E398" s="32"/>
      <c r="F398" s="32"/>
      <c r="G398" s="10" t="s">
        <v>115</v>
      </c>
      <c r="H398" s="11">
        <v>2</v>
      </c>
    </row>
    <row r="399" spans="1:8" ht="15" customHeight="1" x14ac:dyDescent="0.25">
      <c r="A399" s="40"/>
      <c r="B399" s="56"/>
      <c r="C399" s="32"/>
      <c r="D399" s="32"/>
      <c r="E399" s="32"/>
      <c r="F399" s="32"/>
      <c r="G399" s="14" t="s">
        <v>95</v>
      </c>
      <c r="H399" s="15"/>
    </row>
    <row r="400" spans="1:8" ht="15" customHeight="1" x14ac:dyDescent="0.25">
      <c r="A400" s="40"/>
      <c r="B400" s="56"/>
      <c r="C400" s="32"/>
      <c r="D400" s="32"/>
      <c r="E400" s="32"/>
      <c r="F400" s="32"/>
      <c r="G400" s="10" t="s">
        <v>114</v>
      </c>
      <c r="H400" s="11">
        <v>5</v>
      </c>
    </row>
    <row r="401" spans="1:8" ht="15" customHeight="1" x14ac:dyDescent="0.25">
      <c r="A401" s="40"/>
      <c r="B401" s="56"/>
      <c r="C401" s="32"/>
      <c r="D401" s="32"/>
      <c r="E401" s="32"/>
      <c r="F401" s="32"/>
      <c r="G401" s="10" t="s">
        <v>113</v>
      </c>
      <c r="H401" s="11">
        <v>3</v>
      </c>
    </row>
    <row r="402" spans="1:8" ht="15" customHeight="1" x14ac:dyDescent="0.25">
      <c r="A402" s="40"/>
      <c r="B402" s="56"/>
      <c r="C402" s="32"/>
      <c r="D402" s="32"/>
      <c r="E402" s="32"/>
      <c r="F402" s="32"/>
      <c r="G402" s="10" t="s">
        <v>112</v>
      </c>
      <c r="H402" s="11">
        <v>2</v>
      </c>
    </row>
    <row r="403" spans="1:8" ht="15" customHeight="1" thickBot="1" x14ac:dyDescent="0.3">
      <c r="A403" s="40"/>
      <c r="B403" s="56"/>
      <c r="C403" s="32"/>
      <c r="D403" s="32"/>
      <c r="E403" s="32"/>
      <c r="F403" s="32"/>
      <c r="G403" s="10" t="s">
        <v>111</v>
      </c>
      <c r="H403" s="11">
        <v>2</v>
      </c>
    </row>
    <row r="404" spans="1:8" ht="15" customHeight="1" x14ac:dyDescent="0.25">
      <c r="A404" s="40"/>
      <c r="B404" s="56"/>
      <c r="C404" s="32"/>
      <c r="D404" s="32"/>
      <c r="E404" s="32"/>
      <c r="F404" s="32"/>
      <c r="G404" s="14" t="s">
        <v>110</v>
      </c>
      <c r="H404" s="15"/>
    </row>
    <row r="405" spans="1:8" ht="15" customHeight="1" x14ac:dyDescent="0.25">
      <c r="A405" s="40"/>
      <c r="B405" s="56"/>
      <c r="C405" s="32"/>
      <c r="D405" s="32"/>
      <c r="E405" s="32"/>
      <c r="F405" s="32"/>
      <c r="G405" s="10" t="s">
        <v>109</v>
      </c>
      <c r="H405" s="11">
        <v>5</v>
      </c>
    </row>
    <row r="406" spans="1:8" ht="15" customHeight="1" x14ac:dyDescent="0.25">
      <c r="A406" s="40"/>
      <c r="B406" s="56"/>
      <c r="C406" s="32"/>
      <c r="D406" s="32"/>
      <c r="E406" s="32"/>
      <c r="F406" s="32"/>
      <c r="G406" s="10" t="s">
        <v>108</v>
      </c>
      <c r="H406" s="11">
        <v>5</v>
      </c>
    </row>
    <row r="407" spans="1:8" ht="15" customHeight="1" thickBot="1" x14ac:dyDescent="0.3">
      <c r="A407" s="40"/>
      <c r="B407" s="56"/>
      <c r="C407" s="32"/>
      <c r="D407" s="32"/>
      <c r="E407" s="32"/>
      <c r="F407" s="32"/>
      <c r="G407" s="10" t="s">
        <v>107</v>
      </c>
      <c r="H407" s="11">
        <v>5</v>
      </c>
    </row>
    <row r="408" spans="1:8" ht="15" customHeight="1" x14ac:dyDescent="0.25">
      <c r="A408" s="40"/>
      <c r="B408" s="56"/>
      <c r="C408" s="32"/>
      <c r="D408" s="32"/>
      <c r="E408" s="32"/>
      <c r="F408" s="32"/>
      <c r="G408" s="14" t="s">
        <v>93</v>
      </c>
      <c r="H408" s="15"/>
    </row>
    <row r="409" spans="1:8" ht="15" customHeight="1" x14ac:dyDescent="0.25">
      <c r="A409" s="40"/>
      <c r="B409" s="56"/>
      <c r="C409" s="32"/>
      <c r="D409" s="32"/>
      <c r="E409" s="32"/>
      <c r="F409" s="32"/>
      <c r="G409" s="10" t="s">
        <v>92</v>
      </c>
      <c r="H409" s="11">
        <v>2</v>
      </c>
    </row>
    <row r="410" spans="1:8" ht="15" customHeight="1" x14ac:dyDescent="0.25">
      <c r="A410" s="40"/>
      <c r="B410" s="56"/>
      <c r="C410" s="32"/>
      <c r="D410" s="32"/>
      <c r="E410" s="32"/>
      <c r="F410" s="32"/>
      <c r="G410" s="10" t="s">
        <v>91</v>
      </c>
      <c r="H410" s="11">
        <v>5</v>
      </c>
    </row>
    <row r="411" spans="1:8" ht="15" customHeight="1" thickBot="1" x14ac:dyDescent="0.3">
      <c r="A411" s="40"/>
      <c r="B411" s="56"/>
      <c r="C411" s="32"/>
      <c r="D411" s="32"/>
      <c r="E411" s="32"/>
      <c r="F411" s="32"/>
      <c r="G411" s="10" t="s">
        <v>106</v>
      </c>
      <c r="H411" s="11">
        <v>2</v>
      </c>
    </row>
    <row r="412" spans="1:8" ht="15" customHeight="1" x14ac:dyDescent="0.25">
      <c r="A412" s="40"/>
      <c r="B412" s="56"/>
      <c r="C412" s="32"/>
      <c r="D412" s="32"/>
      <c r="E412" s="32"/>
      <c r="F412" s="32"/>
      <c r="G412" s="14" t="s">
        <v>86</v>
      </c>
      <c r="H412" s="15"/>
    </row>
    <row r="413" spans="1:8" ht="15" customHeight="1" x14ac:dyDescent="0.25">
      <c r="A413" s="40"/>
      <c r="B413" s="56"/>
      <c r="C413" s="32"/>
      <c r="D413" s="32"/>
      <c r="E413" s="32"/>
      <c r="F413" s="32"/>
      <c r="G413" s="10" t="s">
        <v>85</v>
      </c>
      <c r="H413" s="11">
        <v>10</v>
      </c>
    </row>
    <row r="414" spans="1:8" ht="15" customHeight="1" x14ac:dyDescent="0.25">
      <c r="A414" s="40"/>
      <c r="B414" s="56"/>
      <c r="C414" s="32"/>
      <c r="D414" s="32"/>
      <c r="E414" s="32"/>
      <c r="F414" s="32"/>
      <c r="G414" s="10" t="s">
        <v>84</v>
      </c>
      <c r="H414" s="11">
        <v>4</v>
      </c>
    </row>
    <row r="415" spans="1:8" ht="15" customHeight="1" thickBot="1" x14ac:dyDescent="0.3">
      <c r="A415" s="40"/>
      <c r="B415" s="56"/>
      <c r="C415" s="32"/>
      <c r="D415" s="32"/>
      <c r="E415" s="32"/>
      <c r="F415" s="32"/>
      <c r="G415" s="10" t="s">
        <v>83</v>
      </c>
      <c r="H415" s="11">
        <v>4</v>
      </c>
    </row>
    <row r="416" spans="1:8" ht="15" customHeight="1" x14ac:dyDescent="0.25">
      <c r="A416" s="40"/>
      <c r="B416" s="56"/>
      <c r="C416" s="32"/>
      <c r="D416" s="32"/>
      <c r="E416" s="32"/>
      <c r="F416" s="32"/>
      <c r="G416" s="14" t="s">
        <v>82</v>
      </c>
      <c r="H416" s="15"/>
    </row>
    <row r="417" spans="1:8" ht="15" customHeight="1" x14ac:dyDescent="0.25">
      <c r="A417" s="40"/>
      <c r="B417" s="56"/>
      <c r="C417" s="32"/>
      <c r="D417" s="32"/>
      <c r="E417" s="32"/>
      <c r="F417" s="32"/>
      <c r="G417" s="10" t="s">
        <v>81</v>
      </c>
      <c r="H417" s="11">
        <v>1</v>
      </c>
    </row>
    <row r="418" spans="1:8" ht="15" customHeight="1" x14ac:dyDescent="0.25">
      <c r="A418" s="40"/>
      <c r="B418" s="56"/>
      <c r="C418" s="32"/>
      <c r="D418" s="32"/>
      <c r="E418" s="32"/>
      <c r="F418" s="32"/>
      <c r="G418" s="10" t="s">
        <v>80</v>
      </c>
      <c r="H418" s="11">
        <v>2</v>
      </c>
    </row>
    <row r="419" spans="1:8" ht="15.6" customHeight="1" thickBot="1" x14ac:dyDescent="0.3">
      <c r="A419" s="40"/>
      <c r="B419" s="56"/>
      <c r="C419" s="33"/>
      <c r="D419" s="33"/>
      <c r="E419" s="33"/>
      <c r="F419" s="33"/>
      <c r="G419" s="34" t="s">
        <v>8</v>
      </c>
      <c r="H419" s="16">
        <f>SUM(H391:H391,H393:H398,H400:H403,H405:H407,H409:H411,H413:H415,H417:H418,)</f>
        <v>87</v>
      </c>
    </row>
    <row r="420" spans="1:8" ht="210" customHeight="1" thickBot="1" x14ac:dyDescent="0.3">
      <c r="A420" s="41"/>
      <c r="B420" s="55"/>
      <c r="C420" s="54" t="s">
        <v>105</v>
      </c>
      <c r="D420" s="54"/>
      <c r="E420" s="54"/>
      <c r="F420" s="53"/>
      <c r="G420" s="35"/>
      <c r="H420" s="17"/>
    </row>
    <row r="421" spans="1:8" ht="15" customHeight="1" x14ac:dyDescent="0.25">
      <c r="A421" s="39">
        <v>25</v>
      </c>
      <c r="B421" s="57" t="s">
        <v>104</v>
      </c>
      <c r="C421" s="31" t="s">
        <v>103</v>
      </c>
      <c r="D421" s="31" t="s">
        <v>102</v>
      </c>
      <c r="E421" s="31" t="s">
        <v>101</v>
      </c>
      <c r="F421" s="31" t="s">
        <v>100</v>
      </c>
      <c r="G421" s="14" t="s">
        <v>99</v>
      </c>
      <c r="H421" s="15"/>
    </row>
    <row r="422" spans="1:8" x14ac:dyDescent="0.25">
      <c r="A422" s="40"/>
      <c r="B422" s="56"/>
      <c r="C422" s="32"/>
      <c r="D422" s="32"/>
      <c r="E422" s="32"/>
      <c r="F422" s="32"/>
      <c r="G422" s="10" t="s">
        <v>98</v>
      </c>
      <c r="H422" s="11">
        <v>1</v>
      </c>
    </row>
    <row r="423" spans="1:8" ht="15" customHeight="1" x14ac:dyDescent="0.25">
      <c r="A423" s="40"/>
      <c r="B423" s="56"/>
      <c r="C423" s="32"/>
      <c r="D423" s="32"/>
      <c r="E423" s="32"/>
      <c r="F423" s="32"/>
      <c r="G423" s="10" t="s">
        <v>97</v>
      </c>
      <c r="H423" s="11">
        <v>1</v>
      </c>
    </row>
    <row r="424" spans="1:8" ht="15" customHeight="1" thickBot="1" x14ac:dyDescent="0.3">
      <c r="A424" s="40"/>
      <c r="B424" s="56"/>
      <c r="C424" s="32"/>
      <c r="D424" s="32"/>
      <c r="E424" s="32"/>
      <c r="F424" s="32"/>
      <c r="G424" s="10" t="s">
        <v>96</v>
      </c>
      <c r="H424" s="11">
        <v>3</v>
      </c>
    </row>
    <row r="425" spans="1:8" ht="15" customHeight="1" x14ac:dyDescent="0.25">
      <c r="A425" s="40"/>
      <c r="B425" s="56"/>
      <c r="C425" s="32"/>
      <c r="D425" s="32"/>
      <c r="E425" s="32"/>
      <c r="F425" s="32"/>
      <c r="G425" s="14" t="s">
        <v>95</v>
      </c>
      <c r="H425" s="15"/>
    </row>
    <row r="426" spans="1:8" ht="15" customHeight="1" thickBot="1" x14ac:dyDescent="0.3">
      <c r="A426" s="40"/>
      <c r="B426" s="56"/>
      <c r="C426" s="32"/>
      <c r="D426" s="32"/>
      <c r="E426" s="32"/>
      <c r="F426" s="32"/>
      <c r="G426" s="10" t="s">
        <v>94</v>
      </c>
      <c r="H426" s="11">
        <v>4</v>
      </c>
    </row>
    <row r="427" spans="1:8" ht="15" customHeight="1" x14ac:dyDescent="0.25">
      <c r="A427" s="40"/>
      <c r="B427" s="56"/>
      <c r="C427" s="32"/>
      <c r="D427" s="32"/>
      <c r="E427" s="32"/>
      <c r="F427" s="32"/>
      <c r="G427" s="14" t="s">
        <v>93</v>
      </c>
      <c r="H427" s="15"/>
    </row>
    <row r="428" spans="1:8" ht="15" customHeight="1" x14ac:dyDescent="0.25">
      <c r="A428" s="40"/>
      <c r="B428" s="56"/>
      <c r="C428" s="32"/>
      <c r="D428" s="32"/>
      <c r="E428" s="32"/>
      <c r="F428" s="32"/>
      <c r="G428" s="10" t="s">
        <v>92</v>
      </c>
      <c r="H428" s="11">
        <v>2</v>
      </c>
    </row>
    <row r="429" spans="1:8" ht="15" customHeight="1" thickBot="1" x14ac:dyDescent="0.3">
      <c r="A429" s="40"/>
      <c r="B429" s="56"/>
      <c r="C429" s="32"/>
      <c r="D429" s="32"/>
      <c r="E429" s="32"/>
      <c r="F429" s="32"/>
      <c r="G429" s="10" t="s">
        <v>91</v>
      </c>
      <c r="H429" s="11">
        <v>5</v>
      </c>
    </row>
    <row r="430" spans="1:8" ht="15" customHeight="1" x14ac:dyDescent="0.25">
      <c r="A430" s="40"/>
      <c r="B430" s="56"/>
      <c r="C430" s="32"/>
      <c r="D430" s="32"/>
      <c r="E430" s="32"/>
      <c r="F430" s="32"/>
      <c r="G430" s="14" t="s">
        <v>90</v>
      </c>
      <c r="H430" s="15"/>
    </row>
    <row r="431" spans="1:8" ht="15" customHeight="1" x14ac:dyDescent="0.25">
      <c r="A431" s="40"/>
      <c r="B431" s="56"/>
      <c r="C431" s="32"/>
      <c r="D431" s="32"/>
      <c r="E431" s="32"/>
      <c r="F431" s="32"/>
      <c r="G431" s="10" t="s">
        <v>89</v>
      </c>
      <c r="H431" s="11">
        <v>3</v>
      </c>
    </row>
    <row r="432" spans="1:8" ht="15" customHeight="1" x14ac:dyDescent="0.25">
      <c r="A432" s="40"/>
      <c r="B432" s="56"/>
      <c r="C432" s="32"/>
      <c r="D432" s="32"/>
      <c r="E432" s="32"/>
      <c r="F432" s="32"/>
      <c r="G432" s="10" t="s">
        <v>88</v>
      </c>
      <c r="H432" s="11">
        <v>10</v>
      </c>
    </row>
    <row r="433" spans="1:8" ht="15" customHeight="1" thickBot="1" x14ac:dyDescent="0.3">
      <c r="A433" s="40"/>
      <c r="B433" s="56"/>
      <c r="C433" s="32"/>
      <c r="D433" s="32"/>
      <c r="E433" s="32"/>
      <c r="F433" s="32"/>
      <c r="G433" s="10" t="s">
        <v>87</v>
      </c>
      <c r="H433" s="11">
        <v>10</v>
      </c>
    </row>
    <row r="434" spans="1:8" ht="15" customHeight="1" x14ac:dyDescent="0.25">
      <c r="A434" s="40"/>
      <c r="B434" s="56"/>
      <c r="C434" s="32"/>
      <c r="D434" s="32"/>
      <c r="E434" s="32"/>
      <c r="F434" s="32"/>
      <c r="G434" s="14" t="s">
        <v>86</v>
      </c>
      <c r="H434" s="15"/>
    </row>
    <row r="435" spans="1:8" ht="15" customHeight="1" x14ac:dyDescent="0.25">
      <c r="A435" s="40"/>
      <c r="B435" s="56"/>
      <c r="C435" s="32"/>
      <c r="D435" s="32"/>
      <c r="E435" s="32"/>
      <c r="F435" s="32"/>
      <c r="G435" s="10" t="s">
        <v>85</v>
      </c>
      <c r="H435" s="11">
        <v>10</v>
      </c>
    </row>
    <row r="436" spans="1:8" ht="15" customHeight="1" x14ac:dyDescent="0.25">
      <c r="A436" s="40"/>
      <c r="B436" s="56"/>
      <c r="C436" s="32"/>
      <c r="D436" s="32"/>
      <c r="E436" s="32"/>
      <c r="F436" s="32"/>
      <c r="G436" s="10" t="s">
        <v>84</v>
      </c>
      <c r="H436" s="11">
        <v>4</v>
      </c>
    </row>
    <row r="437" spans="1:8" ht="15" customHeight="1" thickBot="1" x14ac:dyDescent="0.3">
      <c r="A437" s="40"/>
      <c r="B437" s="56"/>
      <c r="C437" s="32"/>
      <c r="D437" s="32"/>
      <c r="E437" s="32"/>
      <c r="F437" s="32"/>
      <c r="G437" s="10" t="s">
        <v>83</v>
      </c>
      <c r="H437" s="11">
        <v>4</v>
      </c>
    </row>
    <row r="438" spans="1:8" ht="15" customHeight="1" x14ac:dyDescent="0.25">
      <c r="A438" s="40"/>
      <c r="B438" s="56"/>
      <c r="C438" s="32"/>
      <c r="D438" s="32"/>
      <c r="E438" s="32"/>
      <c r="F438" s="32"/>
      <c r="G438" s="14" t="s">
        <v>82</v>
      </c>
      <c r="H438" s="15"/>
    </row>
    <row r="439" spans="1:8" ht="15" customHeight="1" x14ac:dyDescent="0.25">
      <c r="A439" s="40"/>
      <c r="B439" s="56"/>
      <c r="C439" s="32"/>
      <c r="D439" s="32"/>
      <c r="E439" s="32"/>
      <c r="F439" s="32"/>
      <c r="G439" s="10" t="s">
        <v>81</v>
      </c>
      <c r="H439" s="11">
        <v>1</v>
      </c>
    </row>
    <row r="440" spans="1:8" ht="15" customHeight="1" x14ac:dyDescent="0.25">
      <c r="A440" s="40"/>
      <c r="B440" s="56"/>
      <c r="C440" s="32"/>
      <c r="D440" s="32"/>
      <c r="E440" s="32"/>
      <c r="F440" s="32"/>
      <c r="G440" s="10" t="s">
        <v>80</v>
      </c>
      <c r="H440" s="11">
        <v>2</v>
      </c>
    </row>
    <row r="441" spans="1:8" ht="15" customHeight="1" x14ac:dyDescent="0.25">
      <c r="A441" s="40"/>
      <c r="B441" s="56"/>
      <c r="C441" s="32"/>
      <c r="D441" s="32"/>
      <c r="E441" s="32"/>
      <c r="F441" s="32"/>
      <c r="G441" s="10" t="s">
        <v>79</v>
      </c>
      <c r="H441" s="11">
        <v>1</v>
      </c>
    </row>
    <row r="442" spans="1:8" ht="15.6" customHeight="1" thickBot="1" x14ac:dyDescent="0.3">
      <c r="A442" s="40"/>
      <c r="B442" s="56"/>
      <c r="C442" s="33"/>
      <c r="D442" s="33"/>
      <c r="E442" s="33"/>
      <c r="F442" s="33"/>
      <c r="G442" s="34" t="s">
        <v>8</v>
      </c>
      <c r="H442" s="16">
        <f>SUM(H422:H424,H426:H426,H428:H429,H431:H433,H435:H437,H439:H441,)</f>
        <v>61</v>
      </c>
    </row>
    <row r="443" spans="1:8" ht="200.25" customHeight="1" thickBot="1" x14ac:dyDescent="0.3">
      <c r="A443" s="41"/>
      <c r="B443" s="55"/>
      <c r="C443" s="54" t="s">
        <v>78</v>
      </c>
      <c r="D443" s="54"/>
      <c r="E443" s="54"/>
      <c r="F443" s="53"/>
      <c r="G443" s="35"/>
      <c r="H443" s="17"/>
    </row>
    <row r="444" spans="1:8" ht="15.6" customHeight="1" thickBot="1" x14ac:dyDescent="0.3">
      <c r="A444" s="52" t="s">
        <v>77</v>
      </c>
      <c r="B444" s="51"/>
      <c r="C444" s="51"/>
      <c r="D444" s="51"/>
      <c r="E444" s="50"/>
      <c r="F444" s="49">
        <f>H442+H419+H388+H363+H335+H308+H288+H275+H266+H248+H230+H216+H207+H183+H171+H158+H142+H124+H105+H89+H69+H56+H44+H33+H16</f>
        <v>1488</v>
      </c>
      <c r="G444" s="48"/>
      <c r="H444" s="47"/>
    </row>
    <row r="445" spans="1:8" ht="204" customHeight="1" thickBot="1" x14ac:dyDescent="0.3">
      <c r="A445" s="20" t="s">
        <v>9</v>
      </c>
      <c r="B445" s="21"/>
      <c r="C445" s="46" t="s">
        <v>76</v>
      </c>
      <c r="D445" s="45"/>
      <c r="E445" s="45"/>
      <c r="F445" s="44"/>
      <c r="G445" s="43" t="s">
        <v>75</v>
      </c>
      <c r="H445" s="42" t="s">
        <v>74</v>
      </c>
    </row>
    <row r="446" spans="1:8" ht="211.5" customHeight="1" thickBot="1" x14ac:dyDescent="0.3">
      <c r="A446" s="20" t="s">
        <v>9</v>
      </c>
      <c r="B446" s="21"/>
      <c r="C446" s="46" t="s">
        <v>73</v>
      </c>
      <c r="D446" s="45"/>
      <c r="E446" s="45"/>
      <c r="F446" s="44"/>
      <c r="G446" s="43" t="s">
        <v>72</v>
      </c>
      <c r="H446" s="42" t="s">
        <v>71</v>
      </c>
    </row>
    <row r="447" spans="1:8" ht="15" customHeight="1" x14ac:dyDescent="0.25"/>
    <row r="448" spans="1: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sheetData>
  <sheetProtection formatCells="0" formatColumns="0" formatRows="0" insertColumns="0" insertRows="0" autoFilter="0"/>
  <autoFilter ref="A1:H782" xr:uid="{00000000-0009-0000-0000-000001000000}"/>
  <mergeCells count="357">
    <mergeCell ref="B173:B184"/>
    <mergeCell ref="G173:H173"/>
    <mergeCell ref="G176:H176"/>
    <mergeCell ref="G179:H179"/>
    <mergeCell ref="G181:H181"/>
    <mergeCell ref="G183:G184"/>
    <mergeCell ref="H183:H184"/>
    <mergeCell ref="C184:F184"/>
    <mergeCell ref="G160:H160"/>
    <mergeCell ref="G164:H164"/>
    <mergeCell ref="G169:H169"/>
    <mergeCell ref="G171:G172"/>
    <mergeCell ref="H171:H172"/>
    <mergeCell ref="C172:F172"/>
    <mergeCell ref="B144:B159"/>
    <mergeCell ref="B160:B172"/>
    <mergeCell ref="B185:B208"/>
    <mergeCell ref="G144:H144"/>
    <mergeCell ref="G148:H148"/>
    <mergeCell ref="G154:H154"/>
    <mergeCell ref="G156:H156"/>
    <mergeCell ref="G158:G159"/>
    <mergeCell ref="H158:H159"/>
    <mergeCell ref="C159:F159"/>
    <mergeCell ref="G140:H140"/>
    <mergeCell ref="G142:G143"/>
    <mergeCell ref="H142:H143"/>
    <mergeCell ref="C143:F143"/>
    <mergeCell ref="C126:C142"/>
    <mergeCell ref="D126:D142"/>
    <mergeCell ref="E126:E142"/>
    <mergeCell ref="F126:F142"/>
    <mergeCell ref="C107:C124"/>
    <mergeCell ref="D107:D124"/>
    <mergeCell ref="E107:E124"/>
    <mergeCell ref="F107:F124"/>
    <mergeCell ref="B126:B143"/>
    <mergeCell ref="G126:H126"/>
    <mergeCell ref="G129:H129"/>
    <mergeCell ref="G134:H134"/>
    <mergeCell ref="G136:H136"/>
    <mergeCell ref="G138:H138"/>
    <mergeCell ref="B107:B125"/>
    <mergeCell ref="G107:H107"/>
    <mergeCell ref="G111:H111"/>
    <mergeCell ref="G116:H116"/>
    <mergeCell ref="G118:H118"/>
    <mergeCell ref="G120:H120"/>
    <mergeCell ref="G122:H122"/>
    <mergeCell ref="G124:G125"/>
    <mergeCell ref="H124:H125"/>
    <mergeCell ref="C125:F125"/>
    <mergeCell ref="G105:G106"/>
    <mergeCell ref="H105:H106"/>
    <mergeCell ref="C106:F106"/>
    <mergeCell ref="C91:C105"/>
    <mergeCell ref="D91:D105"/>
    <mergeCell ref="E91:E105"/>
    <mergeCell ref="F91:F105"/>
    <mergeCell ref="C71:C89"/>
    <mergeCell ref="D71:D89"/>
    <mergeCell ref="E71:E89"/>
    <mergeCell ref="F71:F89"/>
    <mergeCell ref="B91:B106"/>
    <mergeCell ref="G91:H91"/>
    <mergeCell ref="G95:H95"/>
    <mergeCell ref="G99:H99"/>
    <mergeCell ref="G101:H101"/>
    <mergeCell ref="G103:H103"/>
    <mergeCell ref="B71:B90"/>
    <mergeCell ref="G71:H71"/>
    <mergeCell ref="G77:H77"/>
    <mergeCell ref="G81:H81"/>
    <mergeCell ref="G83:H83"/>
    <mergeCell ref="G85:H85"/>
    <mergeCell ref="G87:H87"/>
    <mergeCell ref="G89:G90"/>
    <mergeCell ref="H89:H90"/>
    <mergeCell ref="C90:F90"/>
    <mergeCell ref="G69:G70"/>
    <mergeCell ref="H69:H70"/>
    <mergeCell ref="C70:F70"/>
    <mergeCell ref="C58:C69"/>
    <mergeCell ref="D58:D69"/>
    <mergeCell ref="E58:E69"/>
    <mergeCell ref="F58:F69"/>
    <mergeCell ref="C46:C56"/>
    <mergeCell ref="D46:D56"/>
    <mergeCell ref="E46:E56"/>
    <mergeCell ref="F46:F56"/>
    <mergeCell ref="B58:B70"/>
    <mergeCell ref="G58:H58"/>
    <mergeCell ref="G61:H61"/>
    <mergeCell ref="G63:H63"/>
    <mergeCell ref="G65:H65"/>
    <mergeCell ref="G67:H67"/>
    <mergeCell ref="A144:A159"/>
    <mergeCell ref="B46:B57"/>
    <mergeCell ref="G46:H46"/>
    <mergeCell ref="G48:H48"/>
    <mergeCell ref="G50:H50"/>
    <mergeCell ref="G52:H52"/>
    <mergeCell ref="G54:H54"/>
    <mergeCell ref="G56:G57"/>
    <mergeCell ref="H56:H57"/>
    <mergeCell ref="C57:F57"/>
    <mergeCell ref="A46:A57"/>
    <mergeCell ref="A58:A70"/>
    <mergeCell ref="A71:A90"/>
    <mergeCell ref="A91:A106"/>
    <mergeCell ref="A107:A125"/>
    <mergeCell ref="A126:A143"/>
    <mergeCell ref="A185:A208"/>
    <mergeCell ref="A209:A217"/>
    <mergeCell ref="A218:A231"/>
    <mergeCell ref="A232:A249"/>
    <mergeCell ref="A250:A267"/>
    <mergeCell ref="A2:A17"/>
    <mergeCell ref="A18:A34"/>
    <mergeCell ref="A35:A45"/>
    <mergeCell ref="A160:A172"/>
    <mergeCell ref="A173:A184"/>
    <mergeCell ref="G16:G17"/>
    <mergeCell ref="H16:H17"/>
    <mergeCell ref="C17:F17"/>
    <mergeCell ref="C2:C16"/>
    <mergeCell ref="D2:D16"/>
    <mergeCell ref="E2:E16"/>
    <mergeCell ref="F2:F16"/>
    <mergeCell ref="C18:C33"/>
    <mergeCell ref="D18:D33"/>
    <mergeCell ref="E18:E33"/>
    <mergeCell ref="F18:F33"/>
    <mergeCell ref="B2:B17"/>
    <mergeCell ref="G2:H2"/>
    <mergeCell ref="G6:H6"/>
    <mergeCell ref="G8:H8"/>
    <mergeCell ref="G12:H12"/>
    <mergeCell ref="G14:H14"/>
    <mergeCell ref="B18:B34"/>
    <mergeCell ref="G18:H18"/>
    <mergeCell ref="G22:H22"/>
    <mergeCell ref="G24:H24"/>
    <mergeCell ref="G27:H27"/>
    <mergeCell ref="G29:H29"/>
    <mergeCell ref="G31:H31"/>
    <mergeCell ref="G33:G34"/>
    <mergeCell ref="H33:H34"/>
    <mergeCell ref="C34:F34"/>
    <mergeCell ref="H44:H45"/>
    <mergeCell ref="C45:F45"/>
    <mergeCell ref="C35:C44"/>
    <mergeCell ref="D35:D44"/>
    <mergeCell ref="E35:E44"/>
    <mergeCell ref="F35:F44"/>
    <mergeCell ref="G205:H205"/>
    <mergeCell ref="G238:H238"/>
    <mergeCell ref="G207:G208"/>
    <mergeCell ref="H207:H208"/>
    <mergeCell ref="B35:B45"/>
    <mergeCell ref="G35:H35"/>
    <mergeCell ref="G37:H37"/>
    <mergeCell ref="G39:H39"/>
    <mergeCell ref="G42:H42"/>
    <mergeCell ref="G44:G45"/>
    <mergeCell ref="G185:H185"/>
    <mergeCell ref="G187:H187"/>
    <mergeCell ref="G193:H193"/>
    <mergeCell ref="G198:H198"/>
    <mergeCell ref="G200:H200"/>
    <mergeCell ref="G202:H202"/>
    <mergeCell ref="C309:F309"/>
    <mergeCell ref="C290:C308"/>
    <mergeCell ref="D290:D308"/>
    <mergeCell ref="E290:E308"/>
    <mergeCell ref="F290:F308"/>
    <mergeCell ref="A310:A336"/>
    <mergeCell ref="B310:B336"/>
    <mergeCell ref="A444:E444"/>
    <mergeCell ref="F444:H444"/>
    <mergeCell ref="B290:B309"/>
    <mergeCell ref="G290:H290"/>
    <mergeCell ref="G295:H295"/>
    <mergeCell ref="G298:H298"/>
    <mergeCell ref="G301:H301"/>
    <mergeCell ref="G305:H305"/>
    <mergeCell ref="G308:G309"/>
    <mergeCell ref="H308:H309"/>
    <mergeCell ref="B209:B217"/>
    <mergeCell ref="G209:H209"/>
    <mergeCell ref="G212:H212"/>
    <mergeCell ref="G214:H214"/>
    <mergeCell ref="G216:G217"/>
    <mergeCell ref="H216:H217"/>
    <mergeCell ref="C217:F217"/>
    <mergeCell ref="G232:H232"/>
    <mergeCell ref="G248:G249"/>
    <mergeCell ref="G243:H243"/>
    <mergeCell ref="C232:C248"/>
    <mergeCell ref="D232:D248"/>
    <mergeCell ref="E232:E248"/>
    <mergeCell ref="F232:F248"/>
    <mergeCell ref="B218:B231"/>
    <mergeCell ref="G218:H218"/>
    <mergeCell ref="G224:H224"/>
    <mergeCell ref="G228:H228"/>
    <mergeCell ref="G230:G231"/>
    <mergeCell ref="H230:H231"/>
    <mergeCell ref="C231:F231"/>
    <mergeCell ref="H266:H267"/>
    <mergeCell ref="C267:F267"/>
    <mergeCell ref="G277:H277"/>
    <mergeCell ref="G279:H279"/>
    <mergeCell ref="G285:H285"/>
    <mergeCell ref="G288:G289"/>
    <mergeCell ref="H288:H289"/>
    <mergeCell ref="C289:F289"/>
    <mergeCell ref="C277:C288"/>
    <mergeCell ref="D277:D288"/>
    <mergeCell ref="H275:H276"/>
    <mergeCell ref="C276:F276"/>
    <mergeCell ref="A277:A289"/>
    <mergeCell ref="B277:B289"/>
    <mergeCell ref="A445:B445"/>
    <mergeCell ref="C445:F445"/>
    <mergeCell ref="E277:E288"/>
    <mergeCell ref="F277:F288"/>
    <mergeCell ref="A290:A309"/>
    <mergeCell ref="G320:H320"/>
    <mergeCell ref="B250:B267"/>
    <mergeCell ref="G256:H256"/>
    <mergeCell ref="G250:H250"/>
    <mergeCell ref="G241:H241"/>
    <mergeCell ref="A268:A276"/>
    <mergeCell ref="B268:B276"/>
    <mergeCell ref="G268:H268"/>
    <mergeCell ref="G271:H271"/>
    <mergeCell ref="G273:H273"/>
    <mergeCell ref="G275:G276"/>
    <mergeCell ref="A446:B446"/>
    <mergeCell ref="C446:F446"/>
    <mergeCell ref="G246:H246"/>
    <mergeCell ref="B232:B249"/>
    <mergeCell ref="G259:H259"/>
    <mergeCell ref="G261:H261"/>
    <mergeCell ref="G264:H264"/>
    <mergeCell ref="G266:G267"/>
    <mergeCell ref="H248:H249"/>
    <mergeCell ref="C249:F249"/>
    <mergeCell ref="G310:H310"/>
    <mergeCell ref="G312:H312"/>
    <mergeCell ref="G317:H317"/>
    <mergeCell ref="G331:H331"/>
    <mergeCell ref="G335:G336"/>
    <mergeCell ref="H335:H336"/>
    <mergeCell ref="G323:H323"/>
    <mergeCell ref="G327:H327"/>
    <mergeCell ref="H363:H364"/>
    <mergeCell ref="C364:F364"/>
    <mergeCell ref="C337:C363"/>
    <mergeCell ref="D337:D363"/>
    <mergeCell ref="E337:E363"/>
    <mergeCell ref="F337:F363"/>
    <mergeCell ref="A337:A364"/>
    <mergeCell ref="B337:B364"/>
    <mergeCell ref="G337:H337"/>
    <mergeCell ref="G339:H339"/>
    <mergeCell ref="G343:H343"/>
    <mergeCell ref="G347:H347"/>
    <mergeCell ref="G351:H351"/>
    <mergeCell ref="G355:H355"/>
    <mergeCell ref="G359:H359"/>
    <mergeCell ref="G363:G364"/>
    <mergeCell ref="C389:F389"/>
    <mergeCell ref="C365:C388"/>
    <mergeCell ref="D365:D388"/>
    <mergeCell ref="E365:E388"/>
    <mergeCell ref="F365:F388"/>
    <mergeCell ref="E310:E335"/>
    <mergeCell ref="F310:F335"/>
    <mergeCell ref="C336:F336"/>
    <mergeCell ref="C310:C335"/>
    <mergeCell ref="D310:D335"/>
    <mergeCell ref="A365:A389"/>
    <mergeCell ref="B365:B389"/>
    <mergeCell ref="G365:H365"/>
    <mergeCell ref="G367:H367"/>
    <mergeCell ref="G372:H372"/>
    <mergeCell ref="G376:H376"/>
    <mergeCell ref="G380:H380"/>
    <mergeCell ref="G384:H384"/>
    <mergeCell ref="G388:G389"/>
    <mergeCell ref="H388:H389"/>
    <mergeCell ref="G416:H416"/>
    <mergeCell ref="G419:G420"/>
    <mergeCell ref="H419:H420"/>
    <mergeCell ref="C420:F420"/>
    <mergeCell ref="C390:C419"/>
    <mergeCell ref="D390:D419"/>
    <mergeCell ref="E390:E419"/>
    <mergeCell ref="F390:F419"/>
    <mergeCell ref="G390:H390"/>
    <mergeCell ref="G392:H392"/>
    <mergeCell ref="G399:H399"/>
    <mergeCell ref="G404:H404"/>
    <mergeCell ref="G408:H408"/>
    <mergeCell ref="G412:H412"/>
    <mergeCell ref="C443:F443"/>
    <mergeCell ref="C421:C442"/>
    <mergeCell ref="D421:D442"/>
    <mergeCell ref="E421:E442"/>
    <mergeCell ref="F421:F442"/>
    <mergeCell ref="A390:A420"/>
    <mergeCell ref="B390:B420"/>
    <mergeCell ref="A421:A443"/>
    <mergeCell ref="B421:B443"/>
    <mergeCell ref="G421:H421"/>
    <mergeCell ref="G425:H425"/>
    <mergeCell ref="G427:H427"/>
    <mergeCell ref="G430:H430"/>
    <mergeCell ref="G434:H434"/>
    <mergeCell ref="G438:H438"/>
    <mergeCell ref="G442:G443"/>
    <mergeCell ref="H442:H443"/>
    <mergeCell ref="D160:D171"/>
    <mergeCell ref="E160:E171"/>
    <mergeCell ref="F160:F171"/>
    <mergeCell ref="C173:C183"/>
    <mergeCell ref="D173:D183"/>
    <mergeCell ref="E173:E183"/>
    <mergeCell ref="F173:F183"/>
    <mergeCell ref="C218:C230"/>
    <mergeCell ref="D218:D230"/>
    <mergeCell ref="E218:E230"/>
    <mergeCell ref="F218:F230"/>
    <mergeCell ref="C208:F208"/>
    <mergeCell ref="C144:C158"/>
    <mergeCell ref="D144:D158"/>
    <mergeCell ref="E144:E158"/>
    <mergeCell ref="F144:F158"/>
    <mergeCell ref="C160:C171"/>
    <mergeCell ref="C185:C207"/>
    <mergeCell ref="D185:D207"/>
    <mergeCell ref="E185:E207"/>
    <mergeCell ref="F185:F207"/>
    <mergeCell ref="C209:C216"/>
    <mergeCell ref="D209:D216"/>
    <mergeCell ref="E209:E216"/>
    <mergeCell ref="F209:F216"/>
    <mergeCell ref="C250:C266"/>
    <mergeCell ref="D250:D266"/>
    <mergeCell ref="E250:E266"/>
    <mergeCell ref="F250:F266"/>
    <mergeCell ref="C268:C275"/>
    <mergeCell ref="D268:D275"/>
    <mergeCell ref="E268:E275"/>
    <mergeCell ref="F268:F27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um" ma:contentTypeID="0x0101001E985F2C4AF03F40BC2EC7BBE3BF655D" ma:contentTypeVersion="9" ma:contentTypeDescription="Új dokumentum létrehozása." ma:contentTypeScope="" ma:versionID="e3d788789cb1dfbb3e864dc4457ff0e3">
  <xsd:schema xmlns:xsd="http://www.w3.org/2001/XMLSchema" xmlns:xs="http://www.w3.org/2001/XMLSchema" xmlns:p="http://schemas.microsoft.com/office/2006/metadata/properties" xmlns:ns3="3bb52402-df7b-4461-a56f-752545ff1b0d" xmlns:ns4="bd48322a-157e-435c-866f-de91dd2babb4" targetNamespace="http://schemas.microsoft.com/office/2006/metadata/properties" ma:root="true" ma:fieldsID="d326c9370a1ce1aa6126307eff0a5684" ns3:_="" ns4:_="">
    <xsd:import namespace="3bb52402-df7b-4461-a56f-752545ff1b0d"/>
    <xsd:import namespace="bd48322a-157e-435c-866f-de91dd2babb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52402-df7b-4461-a56f-752545ff1b0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48322a-157e-435c-866f-de91dd2babb4" elementFormDefault="qualified">
    <xsd:import namespace="http://schemas.microsoft.com/office/2006/documentManagement/types"/>
    <xsd:import namespace="http://schemas.microsoft.com/office/infopath/2007/PartnerControls"/>
    <xsd:element name="SharedWithUsers" ma:index="13"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Megosztva részletekkel" ma:internalName="SharedWithDetails" ma:readOnly="true">
      <xsd:simpleType>
        <xsd:restriction base="dms:Note">
          <xsd:maxLength value="255"/>
        </xsd:restriction>
      </xsd:simpleType>
    </xsd:element>
    <xsd:element name="SharingHintHash" ma:index="15" nillable="true" ma:displayName="Megosztási tipp kivonat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bb52402-df7b-4461-a56f-752545ff1b0d" xsi:nil="true"/>
  </documentManagement>
</p:properties>
</file>

<file path=customXml/itemProps1.xml><?xml version="1.0" encoding="utf-8"?>
<ds:datastoreItem xmlns:ds="http://schemas.openxmlformats.org/officeDocument/2006/customXml" ds:itemID="{81DF6E59-6796-44CC-A9A5-5C4BC6A28227}">
  <ds:schemaRefs>
    <ds:schemaRef ds:uri="http://schemas.microsoft.com/sharepoint/v3/contenttype/forms"/>
  </ds:schemaRefs>
</ds:datastoreItem>
</file>

<file path=customXml/itemProps2.xml><?xml version="1.0" encoding="utf-8"?>
<ds:datastoreItem xmlns:ds="http://schemas.openxmlformats.org/officeDocument/2006/customXml" ds:itemID="{EBFEA4ED-C3FF-4686-B828-E0721FCFD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52402-df7b-4461-a56f-752545ff1b0d"/>
    <ds:schemaRef ds:uri="bd48322a-157e-435c-866f-de91dd2bab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F0B09B-33B0-49B8-8ED2-6F1F55B80517}">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bd48322a-157e-435c-866f-de91dd2babb4"/>
    <ds:schemaRef ds:uri="3bb52402-df7b-4461-a56f-752545ff1b0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2025-07-01T13:37:11Z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0x0101001E985F2C4AF03F40BC2EC7BBE3BF655D</vt:lpwstr>
  </property>
</Properties>
</file>